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7"/>
  <workbookPr hidePivotFieldList="1" defaultThemeVersion="166925"/>
  <mc:AlternateContent xmlns:mc="http://schemas.openxmlformats.org/markup-compatibility/2006">
    <mc:Choice Requires="x15">
      <x15ac:absPath xmlns:x15ac="http://schemas.microsoft.com/office/spreadsheetml/2010/11/ac" url="G:\USB SIGCMA\SIGCMA_CLARA_CABALLERO 2023 ojo\MATRIZ DE RIESGOS 2023\"/>
    </mc:Choice>
  </mc:AlternateContent>
  <xr:revisionPtr revIDLastSave="32" documentId="13_ncr:1_{1AE075B7-9F1B-4FDE-B1B1-87D447B8CA9E}" xr6:coauthVersionLast="47" xr6:coauthVersionMax="47" xr10:uidLastSave="{6AD485B3-E730-44C3-8B2D-F6C643D27A38}"/>
  <bookViews>
    <workbookView xWindow="0" yWindow="0" windowWidth="24000" windowHeight="9525" firstSheet="14"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5022"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9" l="1"/>
  <c r="B9" i="19"/>
  <c r="C9" i="19"/>
  <c r="D9" i="19"/>
  <c r="E9" i="19"/>
  <c r="F9" i="19"/>
  <c r="G9" i="19"/>
  <c r="H9" i="19"/>
  <c r="I9" i="19"/>
  <c r="J9" i="19"/>
  <c r="K9" i="19"/>
  <c r="L9" i="19"/>
  <c r="M9" i="19"/>
  <c r="N9" i="19"/>
  <c r="A9" i="17"/>
  <c r="B9" i="17"/>
  <c r="C9" i="17"/>
  <c r="D9" i="17"/>
  <c r="E9" i="17"/>
  <c r="F9" i="17"/>
  <c r="G9" i="17"/>
  <c r="D14" i="19" l="1"/>
  <c r="F14" i="19"/>
  <c r="M21" i="1" l="1"/>
  <c r="L21" i="1"/>
  <c r="M16" i="1"/>
  <c r="L16" i="1"/>
  <c r="M12" i="1"/>
  <c r="L12" i="1"/>
  <c r="M10" i="1"/>
  <c r="L10" i="1"/>
  <c r="I9" i="17" s="1"/>
  <c r="B55" i="20" l="1"/>
  <c r="B50" i="20"/>
  <c r="B45" i="20"/>
  <c r="B40" i="20"/>
  <c r="B35" i="20"/>
  <c r="B30" i="20"/>
  <c r="B25" i="20"/>
  <c r="B20" i="20"/>
  <c r="B15" i="20"/>
  <c r="B10" i="20"/>
  <c r="B44" i="19"/>
  <c r="B39" i="19"/>
  <c r="B34" i="19"/>
  <c r="B29" i="19"/>
  <c r="B24" i="19"/>
  <c r="B19" i="19"/>
  <c r="B14" i="19"/>
  <c r="B44" i="17"/>
  <c r="B39" i="17"/>
  <c r="B34" i="17"/>
  <c r="B29" i="17"/>
  <c r="B24" i="17"/>
  <c r="B19" i="17"/>
  <c r="B14" i="17"/>
  <c r="B45" i="18"/>
  <c r="B40" i="18"/>
  <c r="B35" i="18"/>
  <c r="B30" i="18"/>
  <c r="B25" i="18"/>
  <c r="B20" i="18"/>
  <c r="B15" i="18"/>
  <c r="B10" i="18"/>
  <c r="I45" i="18"/>
  <c r="I50" i="20"/>
  <c r="I34" i="19"/>
  <c r="I40" i="20"/>
  <c r="I19" i="19"/>
  <c r="I25" i="20"/>
  <c r="I1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4" i="19"/>
  <c r="G44" i="19"/>
  <c r="F44" i="19"/>
  <c r="E44" i="19"/>
  <c r="D44" i="19"/>
  <c r="C44" i="19"/>
  <c r="A44" i="19"/>
  <c r="N39" i="19"/>
  <c r="G39" i="19"/>
  <c r="F39" i="19"/>
  <c r="E39" i="19"/>
  <c r="D39" i="19"/>
  <c r="C39" i="19"/>
  <c r="A39" i="19"/>
  <c r="N34" i="19"/>
  <c r="G34" i="19"/>
  <c r="F34" i="19"/>
  <c r="E34" i="19"/>
  <c r="D34" i="19"/>
  <c r="C34" i="19"/>
  <c r="A34" i="19"/>
  <c r="N29" i="19"/>
  <c r="G29" i="19"/>
  <c r="F29" i="19"/>
  <c r="E29" i="19"/>
  <c r="D29" i="19"/>
  <c r="C29" i="19"/>
  <c r="A29" i="19"/>
  <c r="N24" i="19"/>
  <c r="G24" i="19"/>
  <c r="F24" i="19"/>
  <c r="E24" i="19"/>
  <c r="D24" i="19"/>
  <c r="C24" i="19"/>
  <c r="A24" i="19"/>
  <c r="N19" i="19"/>
  <c r="G19" i="19"/>
  <c r="F19" i="19"/>
  <c r="E19" i="19"/>
  <c r="D19" i="19"/>
  <c r="C19" i="19"/>
  <c r="A19" i="19"/>
  <c r="N14" i="19"/>
  <c r="G14" i="19"/>
  <c r="E14" i="19"/>
  <c r="C14" i="19"/>
  <c r="A14"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G25" i="18"/>
  <c r="F25" i="18"/>
  <c r="E25" i="18"/>
  <c r="D25" i="18"/>
  <c r="G20" i="18"/>
  <c r="F20" i="18"/>
  <c r="E20" i="18"/>
  <c r="D20" i="18"/>
  <c r="C20" i="18"/>
  <c r="G15" i="18"/>
  <c r="F15" i="18"/>
  <c r="E15" i="18"/>
  <c r="D15" i="18"/>
  <c r="C15" i="18"/>
  <c r="G10" i="18"/>
  <c r="F10" i="18"/>
  <c r="E10" i="18"/>
  <c r="D10" i="18"/>
  <c r="C10" i="18"/>
  <c r="D6" i="18"/>
  <c r="D5" i="18"/>
  <c r="D4" i="18"/>
  <c r="I39" i="19" l="1"/>
  <c r="I44" i="19"/>
  <c r="I40" i="18"/>
  <c r="I30" i="18"/>
  <c r="I29" i="19"/>
  <c r="I55" i="20"/>
  <c r="I35" i="18"/>
  <c r="I45" i="20"/>
  <c r="I30" i="20"/>
  <c r="I20" i="18"/>
  <c r="I14" i="19"/>
  <c r="I15" i="18"/>
  <c r="I20" i="20"/>
  <c r="I44" i="17"/>
  <c r="I39" i="17"/>
  <c r="I34" i="17"/>
  <c r="I29" i="17"/>
  <c r="N44" i="17"/>
  <c r="G44" i="17"/>
  <c r="F44" i="17"/>
  <c r="E44" i="17"/>
  <c r="D44" i="17"/>
  <c r="C44" i="17"/>
  <c r="A44" i="17"/>
  <c r="N39" i="17"/>
  <c r="G39" i="17"/>
  <c r="F39" i="17"/>
  <c r="E39" i="17"/>
  <c r="D39" i="17"/>
  <c r="C39" i="17"/>
  <c r="A39" i="17"/>
  <c r="N34" i="17"/>
  <c r="G34" i="17"/>
  <c r="F34" i="17"/>
  <c r="E34" i="17"/>
  <c r="D34" i="17"/>
  <c r="C34" i="17"/>
  <c r="A34" i="17"/>
  <c r="N29" i="17"/>
  <c r="G29" i="17"/>
  <c r="F29" i="17"/>
  <c r="E29" i="17"/>
  <c r="D29" i="17"/>
  <c r="C29" i="17"/>
  <c r="A29" i="17"/>
  <c r="G24" i="17"/>
  <c r="F24" i="17"/>
  <c r="E24" i="17"/>
  <c r="D24" i="17"/>
  <c r="C24" i="17"/>
  <c r="A24" i="17"/>
  <c r="I19" i="17"/>
  <c r="G19" i="17"/>
  <c r="F19" i="17"/>
  <c r="E19" i="17"/>
  <c r="D19" i="17"/>
  <c r="C19" i="17"/>
  <c r="A19" i="17"/>
  <c r="I14" i="17"/>
  <c r="G14" i="17"/>
  <c r="F14" i="17"/>
  <c r="E14" i="17"/>
  <c r="D14" i="17"/>
  <c r="C14" i="17"/>
  <c r="A14" i="17"/>
  <c r="D6" i="17"/>
  <c r="D5" i="17"/>
  <c r="D4" i="17"/>
  <c r="H35" i="18" l="1"/>
  <c r="H34" i="19"/>
  <c r="H45" i="20"/>
  <c r="H29" i="17"/>
  <c r="H30" i="18"/>
  <c r="H29" i="19"/>
  <c r="H40" i="20"/>
  <c r="J39" i="17"/>
  <c r="H40" i="18"/>
  <c r="H39" i="19"/>
  <c r="H50" i="20"/>
  <c r="H44" i="17"/>
  <c r="H45" i="18"/>
  <c r="H44" i="19"/>
  <c r="H55" i="20"/>
  <c r="H34" i="17"/>
  <c r="H39" i="17"/>
  <c r="J39" i="19" l="1"/>
  <c r="J40" i="18"/>
  <c r="J50" i="20"/>
  <c r="J44" i="17"/>
  <c r="J45" i="18"/>
  <c r="J55" i="20"/>
  <c r="J44" i="19"/>
  <c r="J34" i="17"/>
  <c r="J34" i="19"/>
  <c r="J45" i="20"/>
  <c r="J35" i="18"/>
  <c r="J29" i="17"/>
  <c r="J40" i="20"/>
  <c r="J30" i="18"/>
  <c r="J29" i="19"/>
  <c r="K30" i="18" l="1"/>
  <c r="K29" i="19"/>
  <c r="K40" i="20"/>
  <c r="K44" i="17"/>
  <c r="K44" i="19"/>
  <c r="K55" i="20"/>
  <c r="K45" i="18"/>
  <c r="K40" i="18"/>
  <c r="K39" i="19"/>
  <c r="K50" i="20"/>
  <c r="K35" i="18"/>
  <c r="K34" i="19"/>
  <c r="K45" i="20"/>
  <c r="L44" i="17"/>
  <c r="L45" i="18"/>
  <c r="L44" i="19"/>
  <c r="L55" i="20"/>
  <c r="L39" i="17"/>
  <c r="L39" i="19"/>
  <c r="L50" i="20"/>
  <c r="L40" i="18"/>
  <c r="L34" i="17"/>
  <c r="L34" i="19"/>
  <c r="L35" i="18"/>
  <c r="L45" i="20"/>
  <c r="L29" i="17"/>
  <c r="L40" i="20"/>
  <c r="L29" i="19"/>
  <c r="L30" i="18"/>
  <c r="K39" i="17"/>
  <c r="K34" i="17"/>
  <c r="K29" i="17"/>
  <c r="M44" i="17" l="1"/>
  <c r="M44" i="19"/>
  <c r="M45" i="18"/>
  <c r="M55" i="20"/>
  <c r="M39" i="17"/>
  <c r="M39" i="19"/>
  <c r="M40" i="18"/>
  <c r="M50" i="20"/>
  <c r="M34" i="17"/>
  <c r="M35" i="18"/>
  <c r="M34" i="19"/>
  <c r="M45" i="20"/>
  <c r="M29" i="17"/>
  <c r="M40" i="20"/>
  <c r="M29" i="19"/>
  <c r="M30" i="18"/>
  <c r="T25" i="1"/>
  <c r="Q25" i="1"/>
  <c r="AD25" i="1" s="1"/>
  <c r="T24" i="1"/>
  <c r="Q24" i="1"/>
  <c r="T23" i="1"/>
  <c r="Q23" i="1"/>
  <c r="T22" i="1"/>
  <c r="Q22" i="1"/>
  <c r="T21" i="1"/>
  <c r="Q21" i="1"/>
  <c r="J21" i="1"/>
  <c r="I21" i="1"/>
  <c r="X25" i="1" l="1"/>
  <c r="X24" i="1"/>
  <c r="H35" i="20"/>
  <c r="H25" i="18"/>
  <c r="H24" i="19"/>
  <c r="H24" i="17"/>
  <c r="I10" i="20"/>
  <c r="I25" i="18"/>
  <c r="I24" i="19"/>
  <c r="I35" i="20"/>
  <c r="I24" i="17"/>
  <c r="Z24" i="1"/>
  <c r="Y24" i="1" s="1"/>
  <c r="X22" i="1"/>
  <c r="X23" i="1"/>
  <c r="Z21" i="1"/>
  <c r="Y21" i="1" s="1"/>
  <c r="Z25" i="1"/>
  <c r="Y25" i="1" s="1"/>
  <c r="Z23" i="1"/>
  <c r="Y23" i="1" s="1"/>
  <c r="X21" i="1"/>
  <c r="N21" i="1"/>
  <c r="AD24" i="1"/>
  <c r="AC24" i="1" s="1"/>
  <c r="AD22" i="1"/>
  <c r="AC22" i="1" s="1"/>
  <c r="AD23" i="1"/>
  <c r="AC23" i="1" s="1"/>
  <c r="AD21" i="1"/>
  <c r="AC25" i="1"/>
  <c r="Z22" i="1"/>
  <c r="Y22" i="1" s="1"/>
  <c r="T20" i="1"/>
  <c r="Q20" i="1"/>
  <c r="T19" i="1"/>
  <c r="Q19" i="1"/>
  <c r="AD19" i="1" s="1"/>
  <c r="AC19" i="1" s="1"/>
  <c r="T18" i="1"/>
  <c r="Q18" i="1"/>
  <c r="T17" i="1"/>
  <c r="Q17" i="1"/>
  <c r="T16" i="1"/>
  <c r="Q16" i="1"/>
  <c r="J16" i="1"/>
  <c r="I16" i="1"/>
  <c r="H19" i="19" l="1"/>
  <c r="H30" i="20"/>
  <c r="H20" i="18"/>
  <c r="H19" i="17"/>
  <c r="J35" i="20"/>
  <c r="J25" i="18"/>
  <c r="J24" i="19"/>
  <c r="J24" i="17"/>
  <c r="Z20" i="1"/>
  <c r="Y20" i="1" s="1"/>
  <c r="AC21" i="1"/>
  <c r="AF21" i="1"/>
  <c r="AE21" i="1" s="1"/>
  <c r="AB21" i="1"/>
  <c r="AA21" i="1" s="1"/>
  <c r="AD18" i="1"/>
  <c r="AC18" i="1" s="1"/>
  <c r="AD17" i="1"/>
  <c r="AC17" i="1" s="1"/>
  <c r="AD20" i="1"/>
  <c r="AC20" i="1" s="1"/>
  <c r="N16" i="1"/>
  <c r="AD16" i="1"/>
  <c r="X19" i="1"/>
  <c r="Z17" i="1"/>
  <c r="Y17" i="1" s="1"/>
  <c r="X17" i="1"/>
  <c r="X18" i="1"/>
  <c r="Z19" i="1"/>
  <c r="Y19" i="1" s="1"/>
  <c r="Z18" i="1"/>
  <c r="Y18" i="1" s="1"/>
  <c r="X16" i="1"/>
  <c r="X20" i="1"/>
  <c r="Z16" i="1"/>
  <c r="K25" i="18" l="1"/>
  <c r="K24" i="19"/>
  <c r="K35" i="20"/>
  <c r="K24" i="17"/>
  <c r="J20" i="18"/>
  <c r="J19" i="19"/>
  <c r="J30" i="20"/>
  <c r="J19" i="17"/>
  <c r="L25" i="18"/>
  <c r="L24" i="19"/>
  <c r="L35" i="20"/>
  <c r="L24" i="17"/>
  <c r="AG21" i="1"/>
  <c r="AF16" i="1"/>
  <c r="AE16" i="1" s="1"/>
  <c r="AC16" i="1"/>
  <c r="AB16" i="1"/>
  <c r="AA16" i="1" s="1"/>
  <c r="Y16" i="1"/>
  <c r="K19" i="19" l="1"/>
  <c r="K30" i="20"/>
  <c r="K20" i="18"/>
  <c r="K19" i="17"/>
  <c r="L30" i="20"/>
  <c r="L20" i="18"/>
  <c r="L19" i="19"/>
  <c r="L19" i="17"/>
  <c r="M24" i="17"/>
  <c r="M24" i="19"/>
  <c r="M35" i="20"/>
  <c r="M25" i="18"/>
  <c r="AG16" i="1"/>
  <c r="M19" i="17" l="1"/>
  <c r="M30" i="20"/>
  <c r="M20" i="18"/>
  <c r="M19" i="19"/>
  <c r="T15" i="1"/>
  <c r="Q15" i="1"/>
  <c r="T14" i="1"/>
  <c r="Q14" i="1"/>
  <c r="T13" i="1"/>
  <c r="Q13" i="1"/>
  <c r="T12" i="1"/>
  <c r="Q12" i="1"/>
  <c r="J12" i="1"/>
  <c r="I12" i="1"/>
  <c r="X14" i="1" l="1"/>
  <c r="X15" i="1"/>
  <c r="H15" i="18"/>
  <c r="H14" i="19"/>
  <c r="H25" i="20"/>
  <c r="H14" i="17"/>
  <c r="X13" i="1"/>
  <c r="X12" i="1"/>
  <c r="AD13" i="1"/>
  <c r="AC13" i="1" s="1"/>
  <c r="AD15" i="1"/>
  <c r="AC15" i="1" s="1"/>
  <c r="AD14" i="1"/>
  <c r="AD12" i="1"/>
  <c r="AC12" i="1" s="1"/>
  <c r="Z14" i="1"/>
  <c r="Y14" i="1" s="1"/>
  <c r="Z12" i="1"/>
  <c r="Y12" i="1" s="1"/>
  <c r="N12" i="1"/>
  <c r="Z15" i="1"/>
  <c r="Y15" i="1" s="1"/>
  <c r="Z13" i="1"/>
  <c r="Y13" i="1" s="1"/>
  <c r="J25" i="20" l="1"/>
  <c r="J14" i="19"/>
  <c r="J15" i="18"/>
  <c r="J14" i="17"/>
  <c r="AF12" i="1"/>
  <c r="AE12" i="1" s="1"/>
  <c r="AC14" i="1"/>
  <c r="AB12" i="1"/>
  <c r="AA12" i="1" s="1"/>
  <c r="K14" i="17" l="1"/>
  <c r="K15" i="18"/>
  <c r="K14" i="19"/>
  <c r="K25" i="20"/>
  <c r="L15" i="18"/>
  <c r="L14" i="19"/>
  <c r="L25" i="20"/>
  <c r="L14" i="17"/>
  <c r="AG12" i="1"/>
  <c r="M14" i="17" l="1"/>
  <c r="M14" i="19"/>
  <c r="M25" i="20"/>
  <c r="M15" i="18"/>
  <c r="T10" i="1"/>
  <c r="Q10" i="1"/>
  <c r="J10" i="1"/>
  <c r="I10" i="1"/>
  <c r="H9" i="17" s="1"/>
  <c r="H15" i="20" l="1"/>
  <c r="H20" i="20"/>
  <c r="H10" i="18"/>
  <c r="Z11" i="1"/>
  <c r="Y11" i="1" s="1"/>
  <c r="X10" i="1"/>
  <c r="X11" i="1"/>
  <c r="AD10" i="1"/>
  <c r="N10" i="1"/>
  <c r="J9" i="17" s="1"/>
  <c r="Z10" i="1"/>
  <c r="Y10" i="1" s="1"/>
  <c r="J10" i="18" l="1"/>
  <c r="J20" i="20"/>
  <c r="J15" i="20"/>
  <c r="AB10" i="1"/>
  <c r="AA10" i="1" s="1"/>
  <c r="K9" i="17" s="1"/>
  <c r="K15" i="20" l="1"/>
  <c r="K20" i="20"/>
  <c r="K10" i="18"/>
  <c r="AF10" i="1" l="1"/>
  <c r="AE10" i="1" s="1"/>
  <c r="L9" i="17" s="1"/>
  <c r="AC10" i="1"/>
  <c r="L15" i="20" l="1"/>
  <c r="AG10" i="1"/>
  <c r="M9" i="17" s="1"/>
  <c r="L10" i="18"/>
  <c r="L20" i="20"/>
  <c r="M10" i="18" l="1"/>
  <c r="M20" i="20"/>
  <c r="H10" i="20"/>
  <c r="M15" i="20"/>
  <c r="B249" i="6" a="1"/>
  <c r="B249" i="6" s="1"/>
  <c r="G238" i="6" s="1"/>
  <c r="K10" i="20" l="1"/>
  <c r="J10" i="20"/>
  <c r="L10" i="20"/>
  <c r="M10" i="20"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<sst xmlns="http://schemas.openxmlformats.org/spreadsheetml/2006/main" count="2973" uniqueCount="750">
  <si>
    <t xml:space="preserve">                                                                         Consejo Superior de la Judicatura</t>
  </si>
  <si>
    <t xml:space="preserve"> MAPA DE RIESGOS SIGCMA</t>
  </si>
  <si>
    <t>DEPENDENCIA (Unidad misional del CSJ o Unidad de la DEAJ o Seccional o CSJ en caso de despachos judiciales certificados)</t>
  </si>
  <si>
    <t>CONSEJO SECCIONAL DE LA JUDICATURA TOLIMA</t>
  </si>
  <si>
    <t>PROCESO (indique el tipo de proceso si es Estratégico. Misional, Apoyo, Evaluación y Mejora y especifique el nombre del proceso)</t>
  </si>
  <si>
    <t>Apoyo</t>
  </si>
  <si>
    <t>REGISTRO Y CONTROL DE ANOGADOS Y AUXILIARES DE LA JUSTICIA</t>
  </si>
  <si>
    <t>CONSEJO SUPERIOR DE LA JUDICATURA</t>
  </si>
  <si>
    <t>CONSEJO SECCIONAL DE LA JUDICATURA</t>
  </si>
  <si>
    <t>DIRECCIÓN SECCIONAL DE ADMINISTRACIÓN JUDICIAL</t>
  </si>
  <si>
    <t>IBAGUE</t>
  </si>
  <si>
    <t>DESPACHO JUDICIAL CERTIFICADO</t>
  </si>
  <si>
    <t>FECHA</t>
  </si>
  <si>
    <t>5 DE ABRIL DE 2022</t>
  </si>
  <si>
    <t>Consejo Superior de la Judicatura</t>
  </si>
  <si>
    <t>Análisis de Contexto</t>
  </si>
  <si>
    <t>DEPENDENCIA:</t>
  </si>
  <si>
    <t>CONSEJO SECCIONAL DE LA JUDICATURA DEL TOLIMA</t>
  </si>
  <si>
    <t xml:space="preserve">PROCESO </t>
  </si>
  <si>
    <t>REGISTRO Y CONTROL DE  ABOGADOS Y AUXILIARES DE LA JUSTICIA</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</si>
  <si>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</si>
  <si>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</si>
  <si>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</si>
  <si>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</si>
  <si>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</si>
  <si>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</si>
  <si>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</si>
  <si>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</si>
  <si>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</si>
  <si>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</si>
  <si>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</si>
  <si>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</si>
  <si>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</si>
  <si>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gobierno</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</si>
  <si>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</si>
  <si>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</si>
  <si>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</si>
  <si>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</si>
  <si>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</si>
  <si>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</si>
  <si>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</si>
  <si>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</si>
  <si>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</si>
  <si>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</si>
  <si>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</si>
  <si>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</si>
  <si>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</si>
  <si>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</si>
  <si>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</si>
  <si>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</si>
  <si>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</si>
  <si>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</si>
  <si>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</si>
  <si>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 y falta de principios y valores en la gestión judicial y administrativa</t>
  </si>
  <si>
    <t xml:space="preserve">Realizar reuniones interinstitucionales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</si>
  <si>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</si>
  <si>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</si>
  <si>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</si>
  <si>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</si>
  <si>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</si>
  <si>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</si>
  <si>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</si>
  <si>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</si>
  <si>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</si>
  <si>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</si>
  <si>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</si>
  <si>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</si>
  <si>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</si>
  <si>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y cumplimeinto de los acuerdos proferidos por el Consejo Superior de la Judicatura</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</si>
  <si>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</si>
  <si>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</si>
  <si>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</si>
  <si>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</si>
  <si>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</si>
  <si>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</si>
  <si>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</si>
  <si>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</si>
  <si>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</si>
  <si>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</si>
  <si>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</si>
  <si>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 y demora en adelantar las convocatorias para los concursos de meritos.</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</si>
  <si>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</si>
  <si>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</si>
  <si>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</si>
  <si>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</si>
  <si>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</si>
  <si>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</si>
  <si>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Realización de reuniones con autoridades locales y conocimiento del aparato de justicia.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</si>
  <si>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</si>
  <si>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</si>
  <si>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</si>
  <si>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</si>
  <si>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</si>
  <si>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</si>
  <si>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</si>
  <si>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</si>
  <si>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Ejecución del 100% de los recursos asignados.</t>
  </si>
  <si>
    <t>Conocimiento de la reglamentación que establece el procedimiento para el manejo de los recursos presupuestales, financieros y de contratación estatal.</t>
  </si>
  <si>
    <t>Manual de contratación</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</si>
  <si>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</si>
  <si>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</si>
  <si>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</si>
  <si>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</si>
  <si>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</si>
  <si>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</si>
  <si>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</si>
  <si>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Falta de formación y capacitación de los servidores judiciales en el manejo de las herramientas tecnológicas y temas relacionados con la gestión administrativa y el que hacer judicial.</t>
  </si>
  <si>
    <t>Adecuado uso de los elementos de Bioseguridad.</t>
  </si>
  <si>
    <t>Protocolos de Bioseguridad</t>
  </si>
  <si>
    <t>Acompañamiento de la ARL</t>
  </si>
  <si>
    <t>Seguimiento a servidores contagiados por la COVID-19</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</si>
  <si>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</si>
  <si>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</si>
  <si>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</si>
  <si>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</si>
  <si>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</si>
  <si>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</si>
  <si>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</si>
  <si>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</si>
  <si>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</si>
  <si>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</si>
  <si>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</si>
  <si>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 xml:space="preserve">Implementación de los VPN. </t>
  </si>
  <si>
    <t>Fallas en la conectividad para la realización de las actividades propias del proceso.</t>
  </si>
  <si>
    <t>Implementación der la firma electrónica</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</si>
  <si>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</si>
  <si>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</si>
  <si>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</si>
  <si>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</si>
  <si>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</si>
  <si>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</si>
  <si>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</si>
  <si>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</si>
  <si>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</si>
  <si>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</si>
  <si>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</si>
  <si>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</si>
  <si>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</si>
  <si>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</si>
  <si>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</si>
  <si>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</si>
  <si>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</si>
  <si>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</si>
  <si>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</si>
  <si>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</si>
  <si>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</si>
  <si>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</si>
  <si>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</si>
  <si>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</si>
  <si>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</si>
  <si>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Elementos de trabajo (papel, equipos)</t>
  </si>
  <si>
    <t>Falta de modernicación del mobiliario con que cuenta la Rama Judicial.</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</si>
  <si>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</si>
  <si>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</si>
  <si>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</si>
  <si>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</si>
  <si>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</si>
  <si>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</si>
  <si>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</si>
  <si>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</si>
  <si>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</si>
  <si>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</si>
  <si>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</si>
  <si>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</si>
  <si>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</si>
  <si>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</si>
  <si>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</si>
  <si>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</si>
  <si>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</si>
  <si>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</si>
  <si>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</si>
  <si>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</si>
  <si>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</si>
  <si>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</si>
  <si>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</si>
  <si>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</si>
  <si>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</si>
  <si>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</si>
  <si>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</si>
  <si>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</si>
  <si>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</si>
  <si>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</si>
  <si>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</si>
  <si>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</si>
  <si>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</si>
  <si>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</si>
  <si>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</si>
  <si>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</si>
  <si>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</si>
  <si>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</si>
  <si>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</si>
  <si>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</si>
  <si>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</si>
  <si>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</si>
  <si>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</si>
  <si>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</si>
  <si>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</si>
  <si>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</si>
  <si>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</si>
  <si>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</si>
  <si>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</si>
  <si>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</si>
  <si>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</si>
  <si>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</si>
  <si>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</si>
  <si>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</si>
  <si>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</si>
  <si>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</si>
  <si>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</si>
  <si>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</si>
  <si>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</si>
  <si>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</si>
  <si>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</si>
  <si>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</si>
  <si>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</si>
  <si>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</si>
  <si>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</si>
  <si>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</si>
  <si>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</si>
  <si>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</si>
  <si>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</si>
  <si>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</si>
  <si>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</si>
  <si>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</si>
  <si>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</si>
  <si>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</si>
  <si>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</si>
  <si>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</si>
  <si>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</si>
  <si>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</si>
  <si>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</si>
  <si>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</si>
  <si>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</si>
  <si>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</si>
  <si>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</si>
  <si>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</si>
  <si>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</si>
  <si>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</si>
  <si>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</si>
  <si>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</si>
  <si>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</si>
  <si>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</si>
  <si>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</si>
  <si>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</si>
  <si>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</si>
  <si>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</si>
  <si>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</si>
  <si>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</si>
  <si>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</si>
  <si>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</si>
  <si>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</si>
  <si>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</si>
  <si>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</si>
  <si>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</si>
  <si>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</si>
  <si>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</si>
  <si>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</si>
  <si>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</si>
  <si>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</si>
  <si>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</si>
  <si>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</si>
  <si>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</si>
  <si>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</si>
  <si>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</si>
  <si>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</si>
  <si>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</si>
  <si>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</si>
  <si>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</si>
  <si>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</si>
  <si>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</si>
  <si>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</si>
  <si>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</si>
  <si>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</si>
  <si>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</si>
  <si>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</si>
  <si>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</si>
  <si>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</si>
  <si>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</si>
  <si>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</si>
  <si>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</si>
  <si>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</si>
  <si>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</si>
  <si>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</si>
  <si>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</si>
  <si>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</si>
  <si>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</si>
  <si>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</si>
  <si>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</si>
  <si>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</si>
  <si>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</si>
  <si>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</si>
  <si>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</si>
  <si>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</si>
  <si>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</si>
  <si>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</si>
  <si>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</si>
  <si>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</si>
  <si>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</si>
  <si>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</si>
  <si>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</si>
  <si>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</si>
  <si>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</si>
  <si>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</si>
  <si>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</si>
  <si>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</si>
  <si>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</si>
  <si>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</si>
  <si>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</si>
  <si>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</si>
  <si>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</si>
  <si>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</si>
  <si>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</si>
  <si>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</si>
  <si>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</si>
  <si>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</si>
  <si>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</si>
  <si>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</si>
  <si>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</si>
  <si>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</si>
  <si>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</si>
  <si>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</si>
  <si>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</si>
  <si>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</si>
  <si>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</si>
  <si>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</si>
  <si>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</si>
  <si>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Cumplimiento del fallo de tutela proferido por el Consejo de Estado</t>
  </si>
  <si>
    <t>Cronograma para  los Coordinadores de área y supervisores de contratos  para que coadyuven en la administración del PAC, para que se cumplan con las fechas establecidas para solicitud de PAC, anticipos y aplazamientos del mismo</t>
  </si>
  <si>
    <t>Determinar la ejecución presupuestal de la seccional con respecto a la apropiación asignada</t>
  </si>
  <si>
    <t>Establecer la ejecución del presupuesto para adquisición de bienes y servicios con las apropiaciones vigentes</t>
  </si>
  <si>
    <t>Determinar la cobertura del PAC aprobado con respecto al PAC solicitado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</si>
  <si>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</si>
  <si>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</si>
  <si>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</si>
  <si>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</si>
  <si>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</si>
  <si>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</si>
  <si>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</si>
  <si>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</si>
  <si>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</si>
  <si>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</si>
  <si>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</si>
  <si>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</si>
  <si>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</si>
  <si>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</si>
  <si>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</si>
  <si>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</si>
  <si>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</si>
  <si>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</si>
  <si>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</si>
  <si>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</si>
  <si>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</si>
  <si>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</si>
  <si>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</si>
  <si>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</si>
  <si>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</si>
  <si>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</si>
  <si>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</si>
  <si>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</si>
  <si>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</si>
  <si>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</si>
  <si>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</si>
  <si>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</si>
  <si>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</si>
  <si>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</si>
  <si>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</si>
  <si>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</si>
  <si>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</si>
  <si>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</si>
  <si>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</si>
  <si>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</si>
  <si>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</si>
  <si>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</si>
  <si>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</si>
  <si>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</si>
  <si>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</si>
  <si>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</si>
  <si>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</si>
  <si>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</si>
  <si>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</si>
  <si>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</si>
  <si>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</si>
  <si>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</si>
  <si>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</si>
  <si>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</si>
  <si>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</si>
  <si>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</si>
  <si>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</si>
  <si>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</si>
  <si>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</si>
  <si>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</si>
  <si>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</si>
  <si>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</si>
  <si>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</si>
  <si>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REGISTRO Y CONTROL DE ABOGADOS Y AUXLIARES DE LA JUSTICIA</t>
  </si>
  <si>
    <t>Objetivo:</t>
  </si>
  <si>
    <t>MINIMIZAR LOS EFECTOS DE LOS RIESGOS EN EL PROCESO DE REGISTRO Y CONTROL DE ABOGADOS Y AUXLIARES DE LA JUSTICIA</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</si>
  <si>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</si>
  <si>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</si>
  <si>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</si>
  <si>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</si>
  <si>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</si>
  <si>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</si>
  <si>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</si>
  <si>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</si>
  <si>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</si>
  <si>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</si>
  <si>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</si>
  <si>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</si>
  <si>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</si>
  <si>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</si>
  <si>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</si>
  <si>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</si>
  <si>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</si>
  <si>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</si>
  <si>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</si>
  <si>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</si>
  <si>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</si>
  <si>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</si>
  <si>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</si>
  <si>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</si>
  <si>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</si>
  <si>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</si>
  <si>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</si>
  <si>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</si>
  <si>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</si>
  <si>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</si>
  <si>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</si>
  <si>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t>
  </si>
  <si>
    <t>Incumplimiento de las metas establecidas</t>
  </si>
  <si>
    <t>Debilidad en el seguimiento de los requerimientos.</t>
  </si>
  <si>
    <t xml:space="preserve"> Falta de envio de las solicitudes realizadas por los usuarios</t>
  </si>
  <si>
    <t xml:space="preserve">Posibilidad de Incumplimiento de envio de las solicitudes realizadas por los usuarios a la Unidad de  Registro y Control de Abogados </t>
  </si>
  <si>
    <t>Ejecución y Administración de Procesos</t>
  </si>
  <si>
    <t>El riesgo afecta la imagen de la entidad con algunos usuarios de relevancia frente al logro de los objetivos</t>
  </si>
  <si>
    <r>
      <t>1.</t>
    </r>
    <r>
      <rPr>
        <sz val="7"/>
        <color theme="1"/>
        <rFont val="Times New Roman"/>
        <family val="1"/>
      </rPr>
      <t xml:space="preserve">      </t>
    </r>
    <r>
      <rPr>
        <sz val="10"/>
        <color theme="1"/>
        <rFont val="Arial"/>
        <family val="2"/>
      </rPr>
      <t xml:space="preserve">verificación de envió a través de la planilla de envió y correo electronico                                      </t>
    </r>
  </si>
  <si>
    <t>Preventivo</t>
  </si>
  <si>
    <t>Manual</t>
  </si>
  <si>
    <t>Documentado</t>
  </si>
  <si>
    <t>Continua</t>
  </si>
  <si>
    <t>Con Registro</t>
  </si>
  <si>
    <t>Aceptar</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</si>
  <si>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</si>
  <si>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</si>
  <si>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</si>
  <si>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</si>
  <si>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de la Entidad pór actuaciones de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</si>
  <si>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</si>
  <si>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</si>
  <si>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</si>
  <si>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Reducir(mitigar)</t>
  </si>
  <si>
    <t>Socialización del plan anticorrupción durante la inducción de personal</t>
  </si>
  <si>
    <t>Líder del Proceso</t>
  </si>
  <si>
    <t>En Curso</t>
  </si>
  <si>
    <t>Divulgación del Código de Etica de Buen Gobierno a traves de la  página web de la Rama Judicial</t>
  </si>
  <si>
    <t>Informes de Gestión seguimiento a la contratación, rendición de cuentas, Auditorias Internas, Externas de Control Interno y de entes de control.</t>
  </si>
  <si>
    <t>Monitoreo y control de la contratación realizada por medio de las Auditorias Internas, Externas de Control Interno y de entes de control</t>
  </si>
  <si>
    <t>Detectivo</t>
  </si>
  <si>
    <t>Interrupción o demora en el Servicio Público de Administrar  Justicia.</t>
  </si>
  <si>
    <t>Afectación en la Prestación del Servicio de Justicia</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</si>
  <si>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</si>
  <si>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</si>
  <si>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</si>
  <si>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</si>
  <si>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</si>
  <si>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</si>
  <si>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</si>
  <si>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</si>
  <si>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</si>
  <si>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</si>
  <si>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</si>
  <si>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</si>
  <si>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</si>
  <si>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</si>
  <si>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</si>
  <si>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</si>
  <si>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</si>
  <si>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</si>
  <si>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Actividades de formación virtual y Autodiagnóstico inicial de estado de la Gestión Ambiental en las diferentes sedes</t>
  </si>
  <si>
    <t xml:space="preserve">Consolidación de la información de los servidores judiciales por medio del Directorio del SIGCMA </t>
  </si>
  <si>
    <t>Asistencia a las sensibilizaciones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</si>
  <si>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</si>
  <si>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</si>
  <si>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</si>
  <si>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</si>
  <si>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</si>
  <si>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</si>
  <si>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</si>
  <si>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</si>
  <si>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</si>
  <si>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</si>
  <si>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</si>
  <si>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</si>
  <si>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</si>
  <si>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</si>
  <si>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</si>
  <si>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</si>
  <si>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</si>
  <si>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</si>
  <si>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</si>
  <si>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</si>
  <si>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</si>
  <si>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</si>
  <si>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</si>
  <si>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</si>
  <si>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</si>
  <si>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</si>
  <si>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</si>
  <si>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</si>
  <si>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</si>
  <si>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</si>
  <si>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</si>
  <si>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</si>
  <si>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</si>
  <si>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</si>
  <si>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</si>
  <si>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</si>
  <si>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</si>
  <si>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</si>
  <si>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</si>
  <si>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</si>
  <si>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</si>
  <si>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</si>
  <si>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</si>
  <si>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</si>
  <si>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</si>
  <si>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</si>
  <si>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</si>
  <si>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</si>
  <si>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</si>
  <si>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</si>
  <si>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</si>
  <si>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</si>
  <si>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</si>
  <si>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</si>
  <si>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</si>
  <si>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</si>
  <si>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</si>
  <si>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</si>
  <si>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</si>
  <si>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</si>
  <si>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</si>
  <si>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</si>
  <si>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</si>
  <si>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</si>
  <si>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</si>
  <si>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</si>
  <si>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</si>
  <si>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</si>
  <si>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</si>
  <si>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</si>
  <si>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</si>
  <si>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</si>
  <si>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</si>
  <si>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</si>
  <si>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</si>
  <si>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</si>
  <si>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</si>
  <si>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</si>
  <si>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</si>
  <si>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</si>
  <si>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</si>
  <si>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</si>
  <si>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</si>
  <si>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</si>
  <si>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</si>
  <si>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</si>
  <si>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</si>
  <si>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</si>
  <si>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</si>
  <si>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</si>
  <si>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</si>
  <si>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</si>
  <si>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</si>
  <si>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</si>
  <si>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</si>
  <si>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</si>
  <si>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</si>
  <si>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</si>
  <si>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</si>
  <si>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</si>
  <si>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</si>
  <si>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</si>
  <si>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</si>
  <si>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</si>
  <si>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</si>
  <si>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</si>
  <si>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</si>
  <si>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</si>
  <si>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</si>
  <si>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</si>
  <si>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</si>
  <si>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</si>
  <si>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</si>
  <si>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</si>
  <si>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</si>
  <si>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</si>
  <si>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</si>
  <si>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</si>
  <si>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</si>
  <si>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</si>
  <si>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</si>
  <si>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</si>
  <si>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</si>
  <si>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</si>
  <si>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</si>
  <si>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</si>
  <si>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</si>
  <si>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</si>
  <si>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</si>
  <si>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</si>
  <si>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</si>
  <si>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</si>
  <si>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</si>
  <si>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</si>
  <si>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</si>
  <si>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</si>
  <si>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</si>
  <si>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</si>
  <si>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</si>
  <si>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</si>
  <si>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</si>
  <si>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</si>
  <si>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</si>
  <si>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</si>
  <si>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</si>
  <si>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</si>
  <si>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</si>
  <si>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</si>
  <si>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</si>
  <si>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</si>
  <si>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</si>
  <si>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</si>
  <si>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</si>
  <si>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</si>
  <si>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</si>
  <si>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</si>
  <si>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</si>
  <si>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</si>
  <si>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</si>
  <si>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</si>
  <si>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</si>
  <si>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</si>
  <si>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</si>
  <si>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</si>
  <si>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</si>
  <si>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</si>
  <si>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</si>
  <si>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</si>
  <si>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</si>
  <si>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</si>
  <si>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</si>
  <si>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</si>
  <si>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Aleatoria</t>
  </si>
  <si>
    <t>Sin Registro</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</si>
  <si>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</si>
  <si>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</si>
  <si>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</si>
  <si>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</si>
  <si>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</si>
  <si>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</si>
  <si>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</si>
  <si>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</si>
  <si>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</si>
  <si>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</si>
  <si>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</si>
  <si>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</si>
  <si>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</si>
  <si>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</si>
  <si>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</si>
  <si>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</si>
  <si>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</si>
  <si>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</si>
  <si>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</si>
  <si>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</si>
  <si>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</si>
  <si>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</si>
  <si>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</si>
  <si>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</si>
  <si>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</si>
  <si>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</si>
  <si>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</si>
  <si>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</si>
  <si>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</si>
  <si>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</si>
  <si>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</si>
  <si>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</si>
  <si>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</si>
  <si>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</si>
  <si>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</si>
  <si>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</si>
  <si>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</si>
  <si>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</si>
  <si>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</si>
  <si>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</si>
  <si>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</si>
  <si>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</si>
  <si>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</si>
  <si>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</si>
  <si>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</si>
  <si>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</si>
  <si>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</si>
  <si>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</si>
  <si>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</si>
  <si>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</si>
  <si>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</si>
  <si>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</si>
  <si>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</si>
  <si>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</si>
  <si>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</si>
  <si>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</si>
  <si>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</si>
  <si>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</si>
  <si>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</si>
  <si>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Documentos asociados</t>
  </si>
  <si>
    <t>Se ha materializado el riesgo?</t>
  </si>
  <si>
    <t xml:space="preserve">Que acciones se llevaron a cabo, con ocasión a la materialización del riesgo </t>
  </si>
  <si>
    <t>PROBABILIDAD</t>
  </si>
  <si>
    <t>NIVEL</t>
  </si>
  <si>
    <t xml:space="preserve">IMPACTO </t>
  </si>
  <si>
    <t>CENTRAL</t>
  </si>
  <si>
    <t>SECCIONAL</t>
  </si>
  <si>
    <t xml:space="preserve"> INICIO
DIA/MES/AÑO</t>
  </si>
  <si>
    <t>FIN
DIA/MES/AÑO</t>
  </si>
  <si>
    <t>ACEPTAR</t>
  </si>
  <si>
    <t>se remitieron el 100% de la totalidad
 de las solicitudes presentadas ante la seccional, el cual se hace control mediante el cuadro para tal fin</t>
  </si>
  <si>
    <t>x</t>
  </si>
  <si>
    <t>se remitieron el 100% de la
 totalidad de las solicitudes presentadas ante la seccional, haciendole control mediante un cuadro excel para tal fin</t>
  </si>
  <si>
    <t xml:space="preserve">publicaciones pagina web, informes auditorias y cuadro de control y envio solicitudes </t>
  </si>
  <si>
    <t>NO</t>
  </si>
  <si>
    <t>NA</t>
  </si>
  <si>
    <t>REDUCIR</t>
  </si>
  <si>
    <t>Divulgación de la norma ISO 37001:2016, Plan de Anticorrupción  formación en valores y principios propios de la entidad
Divulgación del Código de Etica de Buen Gobierno a traves de la  página web de la Rama Judicial;
 divulgación de la Ley 1474 del 2011 Ley Anticorrupccion y la Ley 1712 del 2014 Ley de Transparencia por medio de reuniones Cómites del SIGCMA y  reuniones de la Alta Dirección
Informes de Gestión seguimiento a la contratación, rendición de cuentas, Auditorias Internas, Externas de Control Interno y de entes de control.</t>
  </si>
  <si>
    <t>X</t>
  </si>
  <si>
    <t xml:space="preserve">Las actividades han sido oportunas, eficientes y acertadas para que el riesgo no se materialice. </t>
  </si>
  <si>
    <t>publicacion pagina web, hora calidad</t>
  </si>
  <si>
    <t>no</t>
  </si>
  <si>
    <t>N/A</t>
  </si>
  <si>
    <t>Implementación de herramientas tecnológicas
propias de la entidad para el trabajo en casa</t>
  </si>
  <si>
    <t>area Sistemas</t>
  </si>
  <si>
    <t>Participar de las jornadas de capacitación y sensibilización ambiental programadas por el Nivel Central
Participar en los espacios de socialización y sensibilización en la Seccional</t>
  </si>
  <si>
    <t>Se recibe socialización sobre el día de la tierra, remitida por Nivel Central.
Se elabora cronograma de sensibilizaciones y capacitaciones de la Seccional</t>
  </si>
  <si>
    <t> plan de gestion ambiental</t>
  </si>
  <si>
    <t>SEGUIMIENTO MATRIZ DE RIESGOS SIGCMA 2 TRIMESTRE</t>
  </si>
  <si>
    <t>ANÁLISIS DEL RESULTADO FINAL 
2 TRIMESTRE</t>
  </si>
  <si>
    <t>FIN 
DIA/MES/AÑO</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</si>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</sst>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7"/>
      <color theme="1"/>
      <name val="Times New Roman"/>
      <family val="1"/>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sz val="10"/>
      <color rgb="FF000000"/>
      <name val="Calibri"/>
      <family val="2"/>
    </font>
    <font>
      <b/>
      <sz val="10"/>
      <color rgb="FFFFFFFF"/>
      <name val="Arial Narrow"/>
      <family val="2"/>
    </font>
    <font>
      <b/>
      <sz val="10"/>
      <color rgb="FFE7E6E6"/>
      <name val="Arial Narrow"/>
      <family val="2"/>
    </font>
    <font>
      <sz val="11"/>
      <name val="Calibri"/>
      <family val="2"/>
    </font>
  </fonts>
  <fills count="3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style="thick">
        <color rgb="FFFFFFFF"/>
      </left>
      <right/>
      <top style="thick">
        <color rgb="FFFFFFFF"/>
      </top>
      <bottom/>
      <diagonal/>
    </border>
    <border>
      <left style="thick">
        <color rgb="FFFFFFFF"/>
      </left>
      <right/>
      <top/>
      <bottom style="thick">
        <color rgb="FFFFFFFF"/>
      </bottom>
      <diagonal/>
    </border>
    <border>
      <left style="thick">
        <color rgb="FFFFFFFF"/>
      </left>
      <right style="thick">
        <color rgb="FFFFFFFF"/>
      </right>
      <top style="thick">
        <color rgb="FFFFFFFF"/>
      </top>
      <bottom/>
      <diagonal/>
    </border>
    <border>
      <left style="thick">
        <color rgb="FFFFFFFF"/>
      </left>
      <right style="thick">
        <color rgb="FFFFFFFF"/>
      </right>
      <top/>
      <bottom style="thick">
        <color rgb="FFFFFFFF"/>
      </bottom>
      <diagonal/>
    </border>
    <border>
      <left/>
      <right style="thick">
        <color rgb="FFFFFFFF"/>
      </right>
      <top style="thick">
        <color rgb="FFFFFFFF"/>
      </top>
      <bottom style="thick">
        <color rgb="FFFFFFFF"/>
      </bottom>
      <diagonal/>
    </border>
    <border>
      <left/>
      <right/>
      <top style="thick">
        <color rgb="FFFFFFFF"/>
      </top>
      <bottom style="thick">
        <color rgb="FFFFFFFF"/>
      </bottom>
      <diagonal/>
    </border>
    <border>
      <left/>
      <right style="thick">
        <color rgb="FFFFFFFF"/>
      </right>
      <top/>
      <bottom style="thick">
        <color rgb="FFFFFFFF"/>
      </bottom>
      <diagonal/>
    </border>
    <border>
      <left style="thin">
        <color indexed="64"/>
      </left>
      <right style="thin">
        <color indexed="64"/>
      </right>
      <top style="medium">
        <color rgb="FF000000"/>
      </top>
      <bottom/>
      <diagonal/>
    </border>
    <border>
      <left style="thin">
        <color indexed="64"/>
      </left>
      <right style="thin">
        <color indexed="64"/>
      </right>
      <top style="thick">
        <color theme="0"/>
      </top>
      <bottom/>
      <diagonal/>
    </border>
    <border>
      <left style="medium">
        <color indexed="64"/>
      </left>
      <right style="thin">
        <color indexed="64"/>
      </right>
      <top style="thick">
        <color theme="0"/>
      </top>
      <bottom/>
      <diagonal/>
    </border>
  </borders>
  <cellStyleXfs count="3">
    <xf numFmtId="0" fontId="0" fillId="0" borderId="0"/>
    <xf numFmtId="0" fontId="8" fillId="0" borderId="0"/>
    <xf numFmtId="0" fontId="14" fillId="0" borderId="0"/>
  </cellStyleXfs>
  <cellXfs count="58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3"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1" fillId="3" borderId="0" xfId="0" applyFont="1" applyFill="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8" fillId="0" borderId="79" xfId="0" applyFont="1" applyBorder="1" applyAlignment="1">
      <alignment horizontal="left" vertical="center" wrapText="1"/>
    </xf>
    <xf numFmtId="0" fontId="8" fillId="0" borderId="84" xfId="0" applyFont="1" applyBorder="1" applyAlignment="1">
      <alignment horizontal="left" vertical="center" wrapText="1"/>
    </xf>
    <xf numFmtId="0" fontId="8" fillId="0" borderId="106" xfId="0" applyFont="1" applyBorder="1" applyAlignment="1">
      <alignment horizontal="left" vertical="center" wrapText="1"/>
    </xf>
    <xf numFmtId="0" fontId="8" fillId="30" borderId="60" xfId="0" applyFont="1" applyFill="1" applyBorder="1" applyAlignment="1">
      <alignment wrapText="1"/>
    </xf>
    <xf numFmtId="0" fontId="73" fillId="30" borderId="0" xfId="0" applyFont="1" applyFill="1"/>
    <xf numFmtId="0" fontId="51"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4" borderId="92" xfId="0" applyFont="1" applyFill="1" applyBorder="1" applyAlignment="1" applyProtection="1">
      <alignment horizontal="center" vertical="center" wrapText="1"/>
      <protection locked="0"/>
    </xf>
    <xf numFmtId="0" fontId="86" fillId="0" borderId="0" xfId="0" applyFont="1"/>
    <xf numFmtId="0" fontId="54" fillId="0" borderId="0" xfId="0" applyFont="1"/>
    <xf numFmtId="0" fontId="87" fillId="31" borderId="60" xfId="0" applyFont="1" applyFill="1" applyBorder="1" applyAlignment="1">
      <alignment wrapText="1" readingOrder="1"/>
    </xf>
    <xf numFmtId="0" fontId="87" fillId="31" borderId="89" xfId="0" applyFont="1" applyFill="1" applyBorder="1" applyAlignment="1">
      <alignment wrapText="1" readingOrder="1"/>
    </xf>
    <xf numFmtId="0" fontId="87" fillId="31" borderId="78" xfId="0" applyFont="1" applyFill="1" applyBorder="1" applyAlignment="1">
      <alignment wrapText="1" readingOrder="1"/>
    </xf>
    <xf numFmtId="0" fontId="87" fillId="31" borderId="90" xfId="0" applyFont="1" applyFill="1" applyBorder="1" applyAlignment="1">
      <alignment wrapText="1" readingOrder="1"/>
    </xf>
    <xf numFmtId="0" fontId="54" fillId="0" borderId="109" xfId="0" applyFont="1" applyBorder="1" applyAlignment="1">
      <alignment wrapText="1" readingOrder="1"/>
    </xf>
    <xf numFmtId="0" fontId="54" fillId="0" borderId="109" xfId="0" applyFont="1" applyBorder="1" applyAlignment="1">
      <alignment wrapText="1"/>
    </xf>
    <xf numFmtId="0" fontId="8" fillId="0" borderId="16" xfId="0" applyFont="1" applyBorder="1" applyAlignment="1">
      <alignment wrapText="1"/>
    </xf>
    <xf numFmtId="0" fontId="54" fillId="0" borderId="89" xfId="0" applyFont="1" applyBorder="1" applyAlignment="1">
      <alignment wrapText="1" readingOrder="1"/>
    </xf>
    <xf numFmtId="0" fontId="54" fillId="0" borderId="89" xfId="0" applyFont="1" applyBorder="1" applyAlignment="1">
      <alignment wrapText="1"/>
    </xf>
    <xf numFmtId="0" fontId="54" fillId="0" borderId="24" xfId="0" applyFont="1" applyBorder="1" applyAlignment="1">
      <alignment wrapText="1"/>
    </xf>
    <xf numFmtId="0" fontId="54" fillId="0" borderId="110" xfId="0" applyFont="1" applyBorder="1" applyAlignment="1">
      <alignment wrapText="1" readingOrder="1"/>
    </xf>
    <xf numFmtId="0" fontId="54" fillId="0" borderId="110" xfId="0" applyFont="1" applyBorder="1" applyAlignment="1">
      <alignment wrapText="1"/>
    </xf>
    <xf numFmtId="0" fontId="54" fillId="0" borderId="45" xfId="0" applyFont="1" applyBorder="1" applyAlignment="1">
      <alignment wrapText="1"/>
    </xf>
    <xf numFmtId="0" fontId="54" fillId="0" borderId="21" xfId="0" applyFont="1" applyBorder="1" applyAlignment="1">
      <alignment wrapText="1"/>
    </xf>
    <xf numFmtId="0" fontId="8" fillId="0" borderId="110" xfId="0" applyFont="1" applyBorder="1" applyAlignment="1">
      <alignment wrapText="1"/>
    </xf>
    <xf numFmtId="0" fontId="54" fillId="0" borderId="111" xfId="0" applyFont="1" applyBorder="1" applyAlignment="1">
      <alignment wrapText="1"/>
    </xf>
    <xf numFmtId="0" fontId="54" fillId="0" borderId="21" xfId="0" applyFont="1" applyBorder="1"/>
    <xf numFmtId="0" fontId="8" fillId="0" borderId="13" xfId="0" applyFont="1" applyBorder="1" applyAlignment="1">
      <alignment wrapText="1"/>
    </xf>
    <xf numFmtId="0" fontId="54" fillId="0" borderId="112" xfId="0" applyFont="1" applyBorder="1" applyAlignment="1">
      <alignment wrapText="1"/>
    </xf>
    <xf numFmtId="0" fontId="8" fillId="0" borderId="0" xfId="0" applyFont="1" applyAlignment="1">
      <alignment wrapText="1"/>
    </xf>
    <xf numFmtId="0" fontId="54" fillId="0" borderId="59" xfId="0" applyFont="1" applyBorder="1" applyAlignment="1">
      <alignment wrapText="1" readingOrder="1"/>
    </xf>
    <xf numFmtId="0" fontId="54" fillId="0" borderId="100" xfId="0" applyFont="1" applyBorder="1" applyAlignment="1">
      <alignment wrapText="1" readingOrder="1"/>
    </xf>
    <xf numFmtId="0" fontId="54" fillId="0" borderId="44" xfId="0" applyFont="1" applyBorder="1"/>
    <xf numFmtId="0" fontId="54" fillId="0" borderId="101" xfId="0" applyFont="1" applyBorder="1" applyAlignment="1">
      <alignment wrapText="1" readingOrder="1"/>
    </xf>
    <xf numFmtId="0" fontId="54" fillId="0" borderId="60" xfId="0" applyFont="1" applyBorder="1" applyAlignment="1">
      <alignment wrapText="1" readingOrder="1"/>
    </xf>
    <xf numFmtId="0" fontId="8" fillId="0" borderId="111" xfId="0" applyFont="1" applyBorder="1" applyAlignment="1">
      <alignment wrapText="1"/>
    </xf>
    <xf numFmtId="0" fontId="56" fillId="32" borderId="86" xfId="0" applyFont="1" applyFill="1" applyBorder="1" applyAlignment="1">
      <alignment wrapText="1" readingOrder="1"/>
    </xf>
    <xf numFmtId="0" fontId="56" fillId="32" borderId="89" xfId="0" applyFont="1" applyFill="1" applyBorder="1" applyAlignment="1">
      <alignment wrapText="1" readingOrder="1"/>
    </xf>
    <xf numFmtId="0" fontId="87" fillId="32" borderId="89" xfId="0" applyFont="1" applyFill="1" applyBorder="1" applyAlignment="1">
      <alignment wrapText="1" readingOrder="1"/>
    </xf>
    <xf numFmtId="0" fontId="87" fillId="0" borderId="89" xfId="0" applyFont="1" applyBorder="1" applyAlignment="1">
      <alignment wrapText="1" readingOrder="1"/>
    </xf>
    <xf numFmtId="0" fontId="8" fillId="0" borderId="89" xfId="0" applyFont="1" applyBorder="1" applyAlignment="1">
      <alignment wrapText="1" readingOrder="1"/>
    </xf>
    <xf numFmtId="0" fontId="87" fillId="0" borderId="60" xfId="0" applyFont="1" applyBorder="1" applyAlignment="1">
      <alignment wrapText="1" readingOrder="1"/>
    </xf>
    <xf numFmtId="0" fontId="8" fillId="0" borderId="81" xfId="0" applyFont="1" applyBorder="1" applyAlignment="1">
      <alignment wrapText="1" readingOrder="1"/>
    </xf>
    <xf numFmtId="0" fontId="54" fillId="0" borderId="89" xfId="0" applyFont="1" applyBorder="1"/>
    <xf numFmtId="0" fontId="56" fillId="0" borderId="89" xfId="0" applyFont="1" applyBorder="1" applyAlignment="1">
      <alignment wrapText="1" readingOrder="1"/>
    </xf>
    <xf numFmtId="0" fontId="88" fillId="0" borderId="89" xfId="0" applyFont="1" applyBorder="1"/>
    <xf numFmtId="0" fontId="88" fillId="0" borderId="0" xfId="0" applyFont="1"/>
    <xf numFmtId="0" fontId="8" fillId="0" borderId="89" xfId="0" applyFont="1" applyBorder="1" applyAlignment="1">
      <alignment wrapText="1"/>
    </xf>
    <xf numFmtId="0" fontId="54" fillId="0" borderId="81" xfId="0" applyFont="1" applyBorder="1" applyAlignment="1">
      <alignment wrapText="1"/>
    </xf>
    <xf numFmtId="0" fontId="54" fillId="0" borderId="0" xfId="0" applyFont="1" applyAlignment="1">
      <alignment wrapText="1"/>
    </xf>
    <xf numFmtId="0" fontId="54" fillId="0" borderId="60" xfId="0" applyFont="1" applyBorder="1" applyAlignment="1">
      <alignment wrapText="1"/>
    </xf>
    <xf numFmtId="0" fontId="72" fillId="0" borderId="0" xfId="0" applyFont="1"/>
    <xf numFmtId="0" fontId="72" fillId="0" borderId="0" xfId="0" applyFont="1" applyAlignment="1">
      <alignment wrapText="1"/>
    </xf>
    <xf numFmtId="0" fontId="54" fillId="0" borderId="90" xfId="0" applyFont="1" applyBorder="1" applyAlignment="1">
      <alignment wrapText="1"/>
    </xf>
    <xf numFmtId="0" fontId="54" fillId="0" borderId="90" xfId="0" applyFont="1" applyBorder="1" applyAlignment="1">
      <alignment wrapText="1" readingOrder="1"/>
    </xf>
    <xf numFmtId="0" fontId="54" fillId="0" borderId="91" xfId="0" applyFont="1" applyBorder="1" applyAlignment="1">
      <alignment wrapText="1"/>
    </xf>
    <xf numFmtId="0" fontId="54" fillId="0" borderId="91" xfId="0" applyFont="1" applyBorder="1" applyAlignment="1">
      <alignment wrapText="1" readingOrder="1"/>
    </xf>
    <xf numFmtId="0" fontId="54" fillId="0" borderId="117" xfId="0" applyFont="1" applyBorder="1" applyAlignment="1">
      <alignment wrapText="1" readingOrder="1"/>
    </xf>
    <xf numFmtId="0" fontId="54" fillId="0" borderId="16" xfId="0" applyFont="1" applyBorder="1" applyAlignment="1">
      <alignment wrapText="1"/>
    </xf>
    <xf numFmtId="0" fontId="72" fillId="30" borderId="81" xfId="0" applyFont="1" applyFill="1" applyBorder="1" applyAlignment="1">
      <alignment wrapText="1" readingOrder="1"/>
    </xf>
    <xf numFmtId="0" fontId="54" fillId="0" borderId="24" xfId="0" applyFont="1" applyBorder="1" applyAlignment="1">
      <alignment wrapText="1" readingOrder="1"/>
    </xf>
    <xf numFmtId="0" fontId="72" fillId="30" borderId="89" xfId="0" applyFont="1" applyFill="1" applyBorder="1" applyAlignment="1">
      <alignment wrapText="1" readingOrder="1"/>
    </xf>
    <xf numFmtId="0" fontId="54" fillId="0" borderId="60" xfId="0" applyFont="1" applyBorder="1"/>
    <xf numFmtId="0" fontId="72" fillId="30" borderId="110" xfId="0" applyFont="1" applyFill="1" applyBorder="1" applyAlignment="1">
      <alignment wrapText="1" readingOrder="1"/>
    </xf>
    <xf numFmtId="0" fontId="72" fillId="0" borderId="118" xfId="0" applyFont="1" applyBorder="1"/>
    <xf numFmtId="0" fontId="54" fillId="0" borderId="110" xfId="0" applyFont="1" applyBorder="1"/>
    <xf numFmtId="0" fontId="8" fillId="0" borderId="45" xfId="0" applyFont="1" applyBorder="1" applyAlignment="1">
      <alignment wrapText="1"/>
    </xf>
    <xf numFmtId="0" fontId="91" fillId="28" borderId="89" xfId="0" applyFont="1" applyFill="1" applyBorder="1"/>
    <xf numFmtId="0" fontId="90" fillId="29" borderId="89" xfId="0" applyFont="1" applyFill="1" applyBorder="1"/>
    <xf numFmtId="0" fontId="90" fillId="29" borderId="89" xfId="0" applyFont="1" applyFill="1" applyBorder="1" applyAlignment="1">
      <alignment wrapText="1"/>
    </xf>
    <xf numFmtId="0" fontId="8" fillId="33" borderId="86" xfId="0" applyFont="1" applyFill="1" applyBorder="1" applyAlignment="1">
      <alignment wrapText="1"/>
    </xf>
    <xf numFmtId="0" fontId="92" fillId="0" borderId="89" xfId="0" applyFont="1" applyBorder="1" applyAlignment="1">
      <alignment wrapText="1"/>
    </xf>
    <xf numFmtId="0" fontId="93" fillId="0" borderId="0" xfId="0" applyFont="1"/>
    <xf numFmtId="0" fontId="54" fillId="34" borderId="86" xfId="0" applyFont="1" applyFill="1" applyBorder="1" applyAlignment="1">
      <alignment wrapText="1"/>
    </xf>
    <xf numFmtId="0" fontId="92" fillId="0" borderId="89" xfId="0" applyFont="1" applyBorder="1"/>
    <xf numFmtId="0" fontId="8" fillId="34" borderId="86" xfId="0" applyFont="1" applyFill="1" applyBorder="1" applyAlignment="1">
      <alignment wrapText="1"/>
    </xf>
    <xf numFmtId="0" fontId="94" fillId="0" borderId="89" xfId="0" applyFont="1" applyBorder="1" applyAlignment="1">
      <alignment wrapText="1"/>
    </xf>
    <xf numFmtId="0" fontId="93" fillId="0" borderId="89" xfId="0" applyFont="1" applyBorder="1" applyAlignment="1">
      <alignment wrapText="1"/>
    </xf>
    <xf numFmtId="0" fontId="8" fillId="35" borderId="86" xfId="0" applyFont="1" applyFill="1" applyBorder="1" applyAlignment="1">
      <alignment wrapText="1"/>
    </xf>
    <xf numFmtId="0" fontId="93" fillId="0" borderId="89" xfId="0" applyFont="1" applyBorder="1"/>
    <xf numFmtId="0" fontId="54" fillId="35" borderId="86" xfId="0" applyFont="1" applyFill="1" applyBorder="1" applyAlignment="1">
      <alignment wrapText="1"/>
    </xf>
    <xf numFmtId="0" fontId="8" fillId="36" borderId="86" xfId="0" applyFont="1" applyFill="1" applyBorder="1" applyAlignment="1">
      <alignment wrapText="1"/>
    </xf>
    <xf numFmtId="0" fontId="8" fillId="37" borderId="86" xfId="0" applyFont="1" applyFill="1" applyBorder="1" applyAlignment="1">
      <alignment wrapText="1"/>
    </xf>
    <xf numFmtId="0" fontId="8" fillId="38" borderId="86" xfId="0" applyFont="1" applyFill="1" applyBorder="1" applyAlignment="1">
      <alignment wrapText="1"/>
    </xf>
    <xf numFmtId="0" fontId="94" fillId="0" borderId="89" xfId="0" applyFont="1" applyBorder="1"/>
    <xf numFmtId="0" fontId="8" fillId="0" borderId="86" xfId="0" applyFont="1" applyBorder="1" applyAlignment="1">
      <alignment wrapText="1"/>
    </xf>
    <xf numFmtId="0" fontId="84" fillId="0" borderId="0" xfId="0" applyFont="1" applyAlignment="1">
      <alignment wrapText="1"/>
    </xf>
    <xf numFmtId="0" fontId="32" fillId="4" borderId="0" xfId="0" applyFont="1" applyFill="1" applyAlignment="1" applyProtection="1">
      <alignment vertical="center"/>
      <protection locked="0"/>
    </xf>
    <xf numFmtId="0" fontId="96" fillId="4" borderId="121" xfId="0" applyFont="1" applyFill="1" applyBorder="1" applyAlignment="1">
      <alignment wrapText="1"/>
    </xf>
    <xf numFmtId="0" fontId="96" fillId="4" borderId="123" xfId="0" applyFont="1" applyFill="1" applyBorder="1" applyAlignment="1">
      <alignment wrapText="1"/>
    </xf>
    <xf numFmtId="0" fontId="97" fillId="27" borderId="127" xfId="0" applyFont="1" applyFill="1" applyBorder="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107" xfId="0" applyFont="1" applyBorder="1" applyAlignment="1">
      <alignment wrapText="1" readingOrder="1"/>
    </xf>
    <xf numFmtId="0" fontId="54" fillId="0" borderId="108" xfId="0" applyFont="1" applyBorder="1" applyAlignment="1">
      <alignment wrapText="1" readingOrder="1"/>
    </xf>
    <xf numFmtId="0" fontId="85" fillId="27" borderId="86" xfId="0" applyFont="1" applyFill="1" applyBorder="1" applyAlignment="1">
      <alignment wrapText="1" readingOrder="1"/>
    </xf>
    <xf numFmtId="0" fontId="85" fillId="27" borderId="23" xfId="0" applyFont="1" applyFill="1" applyBorder="1" applyAlignment="1">
      <alignment wrapText="1" readingOrder="1"/>
    </xf>
    <xf numFmtId="0" fontId="85" fillId="27" borderId="89" xfId="0" applyFont="1" applyFill="1" applyBorder="1" applyAlignment="1">
      <alignment wrapText="1" readingOrder="1"/>
    </xf>
    <xf numFmtId="0" fontId="8" fillId="0" borderId="78" xfId="0" applyFont="1" applyBorder="1" applyAlignment="1">
      <alignment wrapText="1" readingOrder="1"/>
    </xf>
    <xf numFmtId="0" fontId="8" fillId="0" borderId="114" xfId="0" applyFont="1" applyBorder="1" applyAlignment="1">
      <alignment wrapText="1" readingOrder="1"/>
    </xf>
    <xf numFmtId="0" fontId="54" fillId="0" borderId="78" xfId="0" applyFont="1" applyBorder="1" applyAlignment="1">
      <alignment wrapText="1" readingOrder="1"/>
    </xf>
    <xf numFmtId="0" fontId="54" fillId="0" borderId="114" xfId="0" applyFont="1" applyBorder="1" applyAlignment="1">
      <alignment wrapText="1" readingOrder="1"/>
    </xf>
    <xf numFmtId="0" fontId="54" fillId="0" borderId="46" xfId="0" applyFont="1" applyBorder="1" applyAlignment="1">
      <alignment wrapText="1" readingOrder="1"/>
    </xf>
    <xf numFmtId="0" fontId="54" fillId="0" borderId="20" xfId="0" applyFont="1" applyBorder="1" applyAlignment="1">
      <alignment wrapText="1" readingOrder="1"/>
    </xf>
    <xf numFmtId="0" fontId="54" fillId="0" borderId="113" xfId="0" applyFont="1" applyBorder="1" applyAlignment="1">
      <alignment wrapText="1" readingOrder="1"/>
    </xf>
    <xf numFmtId="0" fontId="85" fillId="27" borderId="79" xfId="0" applyFont="1" applyFill="1" applyBorder="1" applyAlignment="1">
      <alignment wrapText="1" readingOrder="1"/>
    </xf>
    <xf numFmtId="0" fontId="85" fillId="27" borderId="80" xfId="0" applyFont="1" applyFill="1" applyBorder="1" applyAlignment="1">
      <alignment wrapText="1" readingOrder="1"/>
    </xf>
    <xf numFmtId="0" fontId="85" fillId="27" borderId="81" xfId="0" applyFont="1" applyFill="1" applyBorder="1" applyAlignment="1">
      <alignment wrapText="1" readingOrder="1"/>
    </xf>
    <xf numFmtId="0" fontId="51" fillId="0" borderId="0" xfId="0" applyFont="1" applyAlignment="1" applyProtection="1">
      <alignment horizontal="center" vertical="center"/>
      <protection locked="0"/>
    </xf>
    <xf numFmtId="0" fontId="57" fillId="20" borderId="0" xfId="0" applyFont="1" applyFill="1" applyAlignment="1" applyProtection="1">
      <alignment horizontal="center" vertical="center" wrapText="1"/>
      <protection locked="0"/>
    </xf>
    <xf numFmtId="0" fontId="5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4" fillId="0" borderId="115" xfId="0" applyFont="1" applyBorder="1" applyAlignment="1">
      <alignment wrapText="1" readingOrder="1"/>
    </xf>
    <xf numFmtId="0" fontId="54" fillId="0" borderId="99" xfId="0" applyFont="1" applyBorder="1" applyAlignment="1">
      <alignment wrapText="1" readingOrder="1"/>
    </xf>
    <xf numFmtId="0" fontId="54" fillId="0" borderId="116" xfId="0" applyFont="1" applyBorder="1" applyAlignment="1">
      <alignment wrapText="1" readingOrder="1"/>
    </xf>
    <xf numFmtId="0" fontId="54" fillId="0" borderId="82" xfId="0" applyFont="1" applyBorder="1" applyAlignment="1">
      <alignment wrapText="1" readingOrder="1"/>
    </xf>
    <xf numFmtId="0" fontId="54" fillId="0" borderId="60" xfId="0" applyFont="1" applyBorder="1" applyAlignment="1">
      <alignment wrapText="1" readingOrder="1"/>
    </xf>
    <xf numFmtId="0" fontId="91" fillId="28" borderId="85" xfId="0" applyFont="1" applyFill="1" applyBorder="1" applyAlignment="1">
      <alignment wrapText="1"/>
    </xf>
    <xf numFmtId="0" fontId="91" fillId="28" borderId="120" xfId="0" applyFont="1" applyFill="1" applyBorder="1" applyAlignment="1">
      <alignment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0" fillId="0" borderId="82" xfId="0" applyBorder="1" applyAlignment="1">
      <alignment horizontal="center" vertical="center" wrapText="1"/>
    </xf>
    <xf numFmtId="0" fontId="0" fillId="23" borderId="82" xfId="0" applyFill="1" applyBorder="1" applyAlignment="1">
      <alignment horizontal="center" vertical="center" wrapText="1"/>
    </xf>
    <xf numFmtId="0" fontId="0" fillId="23" borderId="78" xfId="0" applyFill="1" applyBorder="1" applyAlignment="1">
      <alignment horizontal="center" vertical="center" wrapText="1"/>
    </xf>
    <xf numFmtId="0" fontId="0" fillId="23" borderId="60"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7" fillId="0" borderId="82" xfId="0" applyFont="1" applyBorder="1" applyAlignment="1">
      <alignment horizontal="center" vertical="center" wrapText="1"/>
    </xf>
    <xf numFmtId="0" fontId="67" fillId="0" borderId="60" xfId="0" applyFont="1"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3" xfId="0" applyFont="1" applyFill="1" applyBorder="1" applyAlignment="1">
      <alignment horizontal="center" vertical="center"/>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0" fillId="25" borderId="82" xfId="0" applyFill="1" applyBorder="1" applyAlignment="1">
      <alignment horizontal="center" vertical="center" wrapText="1"/>
    </xf>
    <xf numFmtId="0" fontId="0" fillId="25"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0" fillId="26" borderId="82" xfId="0" applyFill="1" applyBorder="1" applyAlignment="1">
      <alignment horizontal="center" vertical="center" wrapText="1"/>
    </xf>
    <xf numFmtId="0" fontId="0" fillId="26" borderId="78" xfId="0" applyFill="1" applyBorder="1" applyAlignment="1">
      <alignment horizontal="center" vertical="center" wrapText="1"/>
    </xf>
    <xf numFmtId="0" fontId="0" fillId="26" borderId="60" xfId="0" applyFill="1" applyBorder="1" applyAlignment="1">
      <alignment horizontal="center" vertical="center" wrapText="1"/>
    </xf>
    <xf numFmtId="0" fontId="0" fillId="0" borderId="78" xfId="0" applyBorder="1" applyAlignment="1">
      <alignment horizontal="left" vertical="center" wrapText="1"/>
    </xf>
    <xf numFmtId="0" fontId="67" fillId="0" borderId="78" xfId="0" applyFont="1" applyBorder="1" applyAlignment="1">
      <alignment horizontal="center" vertical="center" wrapText="1"/>
    </xf>
    <xf numFmtId="0" fontId="53" fillId="0" borderId="78" xfId="0" applyFont="1" applyBorder="1" applyAlignment="1">
      <alignment horizontal="center" vertical="center"/>
    </xf>
    <xf numFmtId="0" fontId="53" fillId="0" borderId="60" xfId="0" applyFont="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wrapText="1"/>
    </xf>
    <xf numFmtId="0" fontId="74" fillId="0" borderId="68"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21" xfId="0" applyFont="1" applyBorder="1" applyAlignment="1">
      <alignment horizontal="center" vertical="center"/>
    </xf>
    <xf numFmtId="0" fontId="74" fillId="0" borderId="45" xfId="0" applyFont="1" applyBorder="1" applyAlignment="1">
      <alignment horizontal="center" vertical="center"/>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76" fillId="17" borderId="70" xfId="0" applyFont="1" applyFill="1" applyBorder="1" applyAlignment="1">
      <alignment horizontal="center" vertical="center" wrapText="1" readingOrder="1"/>
    </xf>
    <xf numFmtId="0" fontId="76" fillId="17" borderId="71" xfId="0" applyFont="1" applyFill="1" applyBorder="1" applyAlignment="1">
      <alignment horizontal="center" vertical="center" wrapText="1" readingOrder="1"/>
    </xf>
    <xf numFmtId="0" fontId="76" fillId="17" borderId="73" xfId="0" applyFont="1" applyFill="1" applyBorder="1" applyAlignment="1">
      <alignment horizontal="center" vertical="center" wrapText="1" readingOrder="1"/>
    </xf>
    <xf numFmtId="0" fontId="76" fillId="17" borderId="0" xfId="0" applyFont="1" applyFill="1" applyAlignment="1">
      <alignment horizontal="center" vertical="center" wrapText="1" readingOrder="1"/>
    </xf>
    <xf numFmtId="0" fontId="76" fillId="17" borderId="74" xfId="0" applyFont="1" applyFill="1" applyBorder="1" applyAlignment="1">
      <alignment horizontal="center" vertical="center" wrapText="1" readingOrder="1"/>
    </xf>
    <xf numFmtId="0" fontId="76" fillId="17" borderId="75" xfId="0" applyFont="1" applyFill="1" applyBorder="1" applyAlignment="1">
      <alignment horizontal="center" vertical="center" wrapText="1" readingOrder="1"/>
    </xf>
    <xf numFmtId="0" fontId="76" fillId="17" borderId="76" xfId="0" applyFont="1" applyFill="1" applyBorder="1" applyAlignment="1">
      <alignment horizontal="center" vertical="center" wrapText="1" readingOrder="1"/>
    </xf>
    <xf numFmtId="0" fontId="76" fillId="17"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96" fillId="27" borderId="121" xfId="0" applyFont="1" applyFill="1" applyBorder="1" applyAlignment="1">
      <alignment wrapText="1"/>
    </xf>
    <xf numFmtId="0" fontId="96" fillId="27" borderId="122" xfId="0" applyFont="1" applyFill="1" applyBorder="1" applyAlignment="1">
      <alignment wrapText="1"/>
    </xf>
    <xf numFmtId="0" fontId="96" fillId="27" borderId="123" xfId="0" applyFont="1" applyFill="1" applyBorder="1" applyAlignment="1">
      <alignment wrapText="1"/>
    </xf>
    <xf numFmtId="0" fontId="96" fillId="27" borderId="124" xfId="0" applyFont="1" applyFill="1" applyBorder="1" applyAlignment="1">
      <alignment wrapText="1"/>
    </xf>
    <xf numFmtId="0" fontId="98" fillId="0" borderId="78" xfId="0" applyFont="1" applyBorder="1" applyAlignment="1">
      <alignment wrapText="1"/>
    </xf>
    <xf numFmtId="0" fontId="98" fillId="0" borderId="115" xfId="0" applyFont="1" applyBorder="1" applyAlignment="1">
      <alignment wrapText="1"/>
    </xf>
    <xf numFmtId="0" fontId="95" fillId="0" borderId="78" xfId="0" applyFont="1" applyBorder="1" applyAlignment="1">
      <alignment wrapText="1"/>
    </xf>
    <xf numFmtId="0" fontId="95" fillId="0" borderId="115" xfId="0" applyFont="1" applyBorder="1" applyAlignment="1">
      <alignment wrapText="1"/>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1" fillId="23" borderId="102" xfId="0" applyFont="1" applyFill="1" applyBorder="1" applyAlignment="1">
      <alignment horizontal="center"/>
    </xf>
    <xf numFmtId="0" fontId="71" fillId="23" borderId="103" xfId="0" applyFont="1" applyFill="1" applyBorder="1" applyAlignment="1">
      <alignment horizont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Alignment="1">
      <alignment horizontal="center" vertical="center" wrapText="1"/>
    </xf>
    <xf numFmtId="0" fontId="81" fillId="4" borderId="90" xfId="0" applyFont="1" applyFill="1" applyBorder="1" applyAlignment="1">
      <alignment horizontal="center" vertical="center" wrapText="1"/>
    </xf>
    <xf numFmtId="0" fontId="97" fillId="27" borderId="123" xfId="0" applyFont="1" applyFill="1" applyBorder="1" applyAlignment="1">
      <alignment wrapText="1"/>
    </xf>
    <xf numFmtId="0" fontId="97" fillId="27" borderId="124" xfId="0" applyFont="1" applyFill="1" applyBorder="1" applyAlignment="1">
      <alignment wrapText="1"/>
    </xf>
    <xf numFmtId="0" fontId="97" fillId="27" borderId="126" xfId="0" applyFont="1" applyFill="1" applyBorder="1" applyAlignment="1">
      <alignment wrapText="1"/>
    </xf>
    <xf numFmtId="0" fontId="97" fillId="27" borderId="125" xfId="0" applyFont="1" applyFill="1" applyBorder="1" applyAlignment="1">
      <alignment wrapText="1"/>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95" fillId="0" borderId="82" xfId="0" applyFont="1" applyBorder="1" applyAlignment="1">
      <alignment wrapText="1"/>
    </xf>
    <xf numFmtId="0" fontId="95" fillId="0" borderId="60" xfId="0" applyFont="1" applyBorder="1" applyAlignment="1">
      <alignment wrapText="1"/>
    </xf>
    <xf numFmtId="0" fontId="86" fillId="0" borderId="78" xfId="0" applyFont="1" applyBorder="1" applyAlignment="1">
      <alignment wrapText="1"/>
    </xf>
    <xf numFmtId="0" fontId="86" fillId="0" borderId="115" xfId="0" applyFont="1" applyBorder="1" applyAlignment="1">
      <alignment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8" fillId="0" borderId="129" xfId="0" applyFont="1" applyBorder="1" applyAlignment="1" applyProtection="1">
      <alignment horizontal="center" vertical="center" wrapText="1"/>
      <protection locked="0"/>
    </xf>
    <xf numFmtId="0" fontId="78" fillId="0" borderId="129" xfId="0" applyFont="1" applyBorder="1" applyAlignment="1" applyProtection="1">
      <alignment horizontal="left" vertical="center" wrapText="1"/>
      <protection locked="0"/>
    </xf>
    <xf numFmtId="1" fontId="78" fillId="0" borderId="129" xfId="0" applyNumberFormat="1" applyFont="1" applyBorder="1" applyAlignment="1" applyProtection="1">
      <alignment horizontal="center" vertical="center" wrapText="1"/>
      <protection locked="0"/>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14" fontId="95" fillId="0" borderId="129" xfId="0" applyNumberFormat="1" applyFont="1" applyBorder="1" applyAlignment="1">
      <alignment horizontal="center"/>
    </xf>
    <xf numFmtId="14" fontId="95" fillId="0" borderId="78" xfId="0" applyNumberFormat="1" applyFont="1" applyBorder="1" applyAlignment="1">
      <alignment horizontal="center"/>
    </xf>
    <xf numFmtId="14" fontId="95" fillId="0" borderId="115" xfId="0" applyNumberFormat="1" applyFont="1" applyBorder="1" applyAlignment="1">
      <alignment horizontal="center"/>
    </xf>
    <xf numFmtId="0" fontId="95" fillId="0" borderId="129" xfId="0" applyFont="1" applyBorder="1" applyAlignment="1">
      <alignment wrapText="1"/>
    </xf>
    <xf numFmtId="0" fontId="32" fillId="0" borderId="129" xfId="0" applyFont="1" applyBorder="1" applyAlignment="1" applyProtection="1">
      <alignment horizontal="center" vertical="center"/>
      <protection locked="0"/>
    </xf>
    <xf numFmtId="1" fontId="78" fillId="0" borderId="129" xfId="0" applyNumberFormat="1" applyFont="1" applyBorder="1" applyAlignment="1">
      <alignment horizontal="center" vertical="center"/>
    </xf>
    <xf numFmtId="1" fontId="78" fillId="0" borderId="78" xfId="0" applyNumberFormat="1" applyFont="1" applyBorder="1" applyAlignment="1">
      <alignment horizontal="center" vertical="center"/>
    </xf>
    <xf numFmtId="1" fontId="78" fillId="0" borderId="101" xfId="0" applyNumberFormat="1" applyFont="1" applyBorder="1" applyAlignment="1">
      <alignment horizontal="center" vertical="center"/>
    </xf>
    <xf numFmtId="1" fontId="78" fillId="0" borderId="130" xfId="0" applyNumberFormat="1" applyFont="1" applyBorder="1" applyAlignment="1" applyProtection="1">
      <alignment horizontal="center" vertical="center" wrapText="1"/>
      <protection locked="0"/>
    </xf>
    <xf numFmtId="0" fontId="78" fillId="0" borderId="129" xfId="0" applyFont="1" applyBorder="1" applyAlignment="1" applyProtection="1">
      <alignment horizontal="center" vertical="center"/>
      <protection locked="0"/>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14" fontId="95" fillId="0" borderId="128" xfId="0" applyNumberFormat="1" applyFont="1" applyBorder="1" applyAlignment="1">
      <alignment horizontal="center"/>
    </xf>
    <xf numFmtId="14" fontId="95" fillId="0" borderId="101" xfId="0" applyNumberFormat="1" applyFont="1" applyBorder="1" applyAlignment="1">
      <alignment horizontal="center"/>
    </xf>
    <xf numFmtId="0" fontId="32" fillId="0" borderId="129" xfId="0" applyFont="1" applyBorder="1" applyAlignment="1">
      <alignment horizontal="center"/>
    </xf>
    <xf numFmtId="0" fontId="78" fillId="0" borderId="129" xfId="0" applyFont="1" applyBorder="1" applyAlignment="1">
      <alignment horizontal="center" vertical="center"/>
    </xf>
    <xf numFmtId="0" fontId="78" fillId="0" borderId="78" xfId="0" applyFont="1" applyBorder="1" applyAlignment="1">
      <alignment horizontal="center" vertical="center"/>
    </xf>
    <xf numFmtId="0" fontId="78" fillId="0" borderId="101" xfId="0" applyFont="1" applyBorder="1" applyAlignment="1">
      <alignment horizontal="center" vertical="center"/>
    </xf>
    <xf numFmtId="0" fontId="0" fillId="0" borderId="129" xfId="0" applyBorder="1" applyAlignment="1">
      <alignment horizontal="center" vertical="center" wrapText="1"/>
    </xf>
    <xf numFmtId="0" fontId="89" fillId="0" borderId="0" xfId="0" applyFont="1" applyAlignment="1"/>
    <xf numFmtId="0" fontId="90" fillId="27" borderId="79" xfId="0" applyFont="1" applyFill="1" applyBorder="1" applyAlignment="1"/>
    <xf numFmtId="0" fontId="90" fillId="27" borderId="80" xfId="0" applyFont="1" applyFill="1" applyBorder="1" applyAlignment="1"/>
    <xf numFmtId="0" fontId="90" fillId="27" borderId="119" xfId="0" applyFont="1" applyFill="1" applyBorder="1" applyAlignment="1"/>
    <xf numFmtId="0" fontId="91" fillId="28" borderId="80" xfId="0" applyFont="1" applyFill="1" applyBorder="1" applyAlignment="1"/>
    <xf numFmtId="0" fontId="91" fillId="28" borderId="119" xfId="0" applyFont="1" applyFill="1" applyBorder="1" applyAlignment="1"/>
    <xf numFmtId="0" fontId="95" fillId="0" borderId="78" xfId="0" applyFont="1" applyBorder="1" applyAlignment="1"/>
    <xf numFmtId="14" fontId="95" fillId="0" borderId="78" xfId="0" applyNumberFormat="1" applyFont="1" applyBorder="1" applyAlignment="1"/>
    <xf numFmtId="0" fontId="95" fillId="0" borderId="115" xfId="0" applyFont="1" applyBorder="1" applyAlignment="1"/>
    <xf numFmtId="0" fontId="95" fillId="0" borderId="129" xfId="0" applyFont="1" applyBorder="1" applyAlignment="1"/>
    <xf numFmtId="14" fontId="95" fillId="0" borderId="129" xfId="0" applyNumberFormat="1" applyFont="1" applyBorder="1" applyAlignment="1"/>
    <xf numFmtId="14" fontId="95" fillId="0" borderId="101" xfId="0" applyNumberFormat="1" applyFont="1" applyBorder="1" applyAlignment="1"/>
    <xf numFmtId="14" fontId="95" fillId="0" borderId="98" xfId="0" applyNumberFormat="1" applyFont="1" applyBorder="1" applyAlignment="1"/>
  </cellXfs>
  <cellStyles count="3">
    <cellStyle name="Normal" xfId="0" builtinId="0"/>
    <cellStyle name="Normal - Style1 2" xfId="1" xr:uid="{00000000-0005-0000-0000-000001000000}"/>
    <cellStyle name="Normal 2 2" xfId="2" xr:uid="{00000000-0005-0000-0000-000002000000}"/>
  </cellStyles>
  <dxfs count="248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123826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6</xdr:col>
      <xdr:colOff>194310</xdr:colOff>
      <xdr:row>0</xdr:row>
      <xdr:rowOff>100965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7509510" y="1009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638711</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502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77">
      <pivotArea field="1" type="button" dataOnly="0" labelOnly="1" outline="0" axis="axisRow" fieldPosition="1"/>
    </format>
    <format dxfId="2478">
      <pivotArea dataOnly="0" labelOnly="1" outline="0" fieldPosition="0">
        <references count="1">
          <reference field="0" count="1">
            <x v="0"/>
          </reference>
        </references>
      </pivotArea>
    </format>
    <format dxfId="2479">
      <pivotArea dataOnly="0" labelOnly="1" outline="0" fieldPosition="0">
        <references count="1">
          <reference field="0" count="1">
            <x v="1"/>
          </reference>
        </references>
      </pivotArea>
    </format>
    <format dxfId="2480">
      <pivotArea dataOnly="0" labelOnly="1" outline="0" fieldPosition="0">
        <references count="2">
          <reference field="0" count="1" selected="0">
            <x v="0"/>
          </reference>
          <reference field="1" count="5">
            <x v="0"/>
            <x v="6"/>
            <x v="7"/>
            <x v="8"/>
            <x v="9"/>
          </reference>
        </references>
      </pivotArea>
    </format>
    <format dxfId="248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02" dataDxfId="2301">
  <autoFilter ref="B237:C247" xr:uid="{00000000-0009-0000-0100-000001000000}"/>
  <tableColumns count="2">
    <tableColumn id="1" xr3:uid="{00000000-0010-0000-0000-000001000000}" name="Criterios" dataDxfId="2300"/>
    <tableColumn id="2" xr3:uid="{00000000-0010-0000-0000-000002000000}" name="Subcriterios" dataDxfId="229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B14" workbookViewId="0">
      <selection activeCell="B11" sqref="B11"/>
    </sheetView>
  </sheetViews>
  <sheetFormatPr defaultColWidth="11.42578125" defaultRowHeight="15"/>
  <cols>
    <col min="1" max="1" width="28.140625" customWidth="1"/>
    <col min="2" max="2" width="18" customWidth="1"/>
    <col min="3" max="3" width="14.140625" style="83" customWidth="1"/>
    <col min="4" max="8" width="12.42578125" customWidth="1"/>
  </cols>
  <sheetData>
    <row r="1" spans="1:9" ht="42" customHeight="1">
      <c r="A1" s="279" t="s">
        <v>0</v>
      </c>
      <c r="B1" s="279"/>
      <c r="C1" s="279"/>
      <c r="D1" s="279"/>
      <c r="E1" s="279"/>
      <c r="F1" s="279"/>
    </row>
    <row r="5" spans="1:9">
      <c r="D5" s="92"/>
      <c r="E5" s="92"/>
      <c r="F5" s="92"/>
      <c r="G5" s="92"/>
      <c r="H5" s="92"/>
    </row>
    <row r="6" spans="1:9">
      <c r="D6" s="92"/>
      <c r="E6" s="92"/>
      <c r="F6" s="92"/>
      <c r="G6" s="92"/>
      <c r="H6" s="92"/>
    </row>
    <row r="7" spans="1:9" ht="33.75">
      <c r="A7" s="280" t="s">
        <v>1</v>
      </c>
      <c r="B7" s="280"/>
      <c r="C7" s="280"/>
      <c r="D7" s="280"/>
      <c r="E7" s="280"/>
      <c r="F7" s="280"/>
      <c r="G7" s="280"/>
      <c r="H7" s="280"/>
      <c r="I7" s="280"/>
    </row>
    <row r="9" spans="1:9" s="84" customFormat="1" ht="81.75" customHeight="1">
      <c r="A9" s="85" t="s">
        <v>2</v>
      </c>
      <c r="B9" s="281" t="s">
        <v>3</v>
      </c>
      <c r="C9" s="281"/>
      <c r="D9" s="281"/>
      <c r="E9" s="281"/>
      <c r="F9" s="281"/>
      <c r="G9" s="281"/>
      <c r="H9" s="281"/>
      <c r="I9" s="281"/>
    </row>
    <row r="10" spans="1:9" s="84" customFormat="1" ht="16.7" customHeight="1">
      <c r="A10" s="90"/>
      <c r="B10" s="91"/>
      <c r="C10" s="91"/>
      <c r="D10" s="90"/>
      <c r="E10" s="89"/>
    </row>
    <row r="11" spans="1:9" s="84" customFormat="1" ht="84" customHeight="1">
      <c r="A11" s="85" t="s">
        <v>4</v>
      </c>
      <c r="B11" s="86" t="s">
        <v>5</v>
      </c>
      <c r="C11" s="278" t="s">
        <v>6</v>
      </c>
      <c r="D11" s="278"/>
      <c r="E11" s="278"/>
      <c r="F11" s="278"/>
      <c r="G11" s="278"/>
      <c r="H11" s="278"/>
      <c r="I11" s="278"/>
    </row>
    <row r="12" spans="1:9" ht="32.25" customHeight="1">
      <c r="A12" s="88"/>
    </row>
    <row r="13" spans="1:9" ht="32.25" customHeight="1">
      <c r="A13" s="87" t="s">
        <v>7</v>
      </c>
      <c r="B13" s="278"/>
      <c r="C13" s="278"/>
      <c r="D13" s="278"/>
      <c r="E13" s="278"/>
      <c r="F13" s="278"/>
      <c r="G13" s="278"/>
      <c r="H13" s="278"/>
      <c r="I13" s="278"/>
    </row>
    <row r="14" spans="1:9" s="84" customFormat="1" ht="69" customHeight="1">
      <c r="A14" s="87" t="s">
        <v>8</v>
      </c>
      <c r="B14" s="278"/>
      <c r="C14" s="278"/>
      <c r="D14" s="278"/>
      <c r="E14" s="278"/>
      <c r="F14" s="278"/>
      <c r="G14" s="278"/>
      <c r="H14" s="278"/>
      <c r="I14" s="278"/>
    </row>
    <row r="15" spans="1:9" s="84" customFormat="1" ht="54" customHeight="1">
      <c r="A15" s="87" t="s">
        <v>9</v>
      </c>
      <c r="B15" s="278" t="s">
        <v>10</v>
      </c>
      <c r="C15" s="278"/>
      <c r="D15" s="278"/>
      <c r="E15" s="278"/>
      <c r="F15" s="278"/>
      <c r="G15" s="278"/>
      <c r="H15" s="278"/>
      <c r="I15" s="278"/>
    </row>
    <row r="16" spans="1:9" s="84" customFormat="1" ht="54" customHeight="1">
      <c r="A16" s="85" t="s">
        <v>11</v>
      </c>
      <c r="B16" s="278"/>
      <c r="C16" s="278"/>
      <c r="D16" s="278"/>
      <c r="E16" s="278"/>
      <c r="F16" s="278"/>
      <c r="G16" s="278"/>
      <c r="H16" s="278"/>
      <c r="I16" s="278"/>
    </row>
    <row r="18" spans="1:9" s="84" customFormat="1" ht="54.75" customHeight="1">
      <c r="A18" s="85" t="s">
        <v>12</v>
      </c>
      <c r="B18" s="277" t="s">
        <v>13</v>
      </c>
      <c r="C18" s="277"/>
      <c r="D18" s="277"/>
      <c r="E18" s="277"/>
      <c r="F18" s="277"/>
      <c r="G18" s="277"/>
      <c r="H18" s="277"/>
      <c r="I18" s="27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5" zoomScale="78" zoomScaleNormal="78" workbookViewId="0">
      <selection activeCell="E58" sqref="E58"/>
    </sheetView>
  </sheetViews>
  <sheetFormatPr defaultColWidth="10.5703125" defaultRowHeight="14.25"/>
  <cols>
    <col min="1" max="1" width="44.42578125" style="102" customWidth="1"/>
    <col min="2" max="2" width="15.5703125" style="103" customWidth="1"/>
    <col min="3" max="3" width="39.42578125" style="84" customWidth="1"/>
    <col min="4" max="4" width="24.140625" style="103" customWidth="1"/>
    <col min="5" max="5" width="46.5703125" style="84" customWidth="1"/>
    <col min="6" max="16384" width="10.5703125" style="84"/>
  </cols>
  <sheetData>
    <row r="1" spans="1:10" ht="12.75" customHeight="1">
      <c r="A1" s="94"/>
      <c r="B1" s="297" t="s">
        <v>14</v>
      </c>
      <c r="C1" s="297"/>
      <c r="D1" s="297"/>
      <c r="E1" s="95"/>
      <c r="F1" s="94"/>
      <c r="G1" s="94"/>
      <c r="H1" s="94"/>
    </row>
    <row r="2" spans="1:10" ht="12.75" customHeight="1">
      <c r="A2" s="94"/>
      <c r="B2" s="297" t="s">
        <v>15</v>
      </c>
      <c r="C2" s="297"/>
      <c r="D2" s="297"/>
      <c r="E2" s="95"/>
      <c r="F2" s="94"/>
      <c r="G2" s="94"/>
      <c r="H2" s="94"/>
    </row>
    <row r="3" spans="1:10" ht="12.75" customHeight="1">
      <c r="A3" s="94"/>
      <c r="B3" s="180"/>
      <c r="C3" s="180"/>
      <c r="D3" s="180"/>
      <c r="E3" s="95"/>
      <c r="F3" s="94"/>
      <c r="G3" s="94"/>
      <c r="H3" s="94"/>
    </row>
    <row r="4" spans="1:10" ht="12.75" customHeight="1">
      <c r="A4" s="94"/>
      <c r="B4" s="180"/>
      <c r="C4" s="180"/>
      <c r="D4" s="180"/>
      <c r="E4" s="95"/>
      <c r="F4" s="94"/>
      <c r="G4" s="94"/>
      <c r="H4" s="94"/>
    </row>
    <row r="5" spans="1:10" ht="54.75" customHeight="1">
      <c r="A5" s="96" t="s">
        <v>16</v>
      </c>
      <c r="B5" s="298" t="s">
        <v>17</v>
      </c>
      <c r="C5" s="298"/>
      <c r="D5" s="96" t="s">
        <v>18</v>
      </c>
      <c r="E5" s="151" t="s">
        <v>19</v>
      </c>
    </row>
    <row r="6" spans="1:10" ht="16.7" customHeight="1">
      <c r="A6" s="90"/>
      <c r="B6" s="91"/>
      <c r="C6" s="91"/>
      <c r="D6" s="90"/>
      <c r="E6" s="89"/>
    </row>
    <row r="7" spans="1:10" ht="54.75" customHeight="1">
      <c r="A7" s="97" t="s">
        <v>20</v>
      </c>
      <c r="B7" s="299" t="s">
        <v>21</v>
      </c>
      <c r="C7" s="299"/>
      <c r="D7" s="299"/>
      <c r="E7" s="299"/>
    </row>
    <row r="8" spans="1:10" ht="13.35" customHeight="1">
      <c r="A8" s="98"/>
      <c r="B8" s="98"/>
      <c r="D8" s="99"/>
      <c r="E8" s="99"/>
    </row>
    <row r="9" spans="1:10" ht="21" customHeight="1">
      <c r="A9" s="98" t="s">
        <v>22</v>
      </c>
      <c r="B9" s="152" t="s">
        <v>23</v>
      </c>
      <c r="C9" s="153"/>
      <c r="D9" s="154"/>
      <c r="E9" s="154"/>
    </row>
    <row r="10" spans="1:10" ht="39" customHeight="1">
      <c r="A10" s="98"/>
      <c r="B10" s="300" t="s">
        <v>24</v>
      </c>
      <c r="C10" s="301"/>
      <c r="D10" s="301"/>
      <c r="E10" s="301"/>
    </row>
    <row r="11" spans="1:10" s="100" customFormat="1" ht="12.75" customHeight="1">
      <c r="A11" s="294" t="s">
        <v>25</v>
      </c>
      <c r="B11" s="295"/>
      <c r="C11" s="295"/>
      <c r="D11" s="295"/>
      <c r="E11" s="296"/>
      <c r="F11" s="194"/>
      <c r="G11" s="195"/>
      <c r="H11" s="195"/>
      <c r="I11" s="195"/>
      <c r="J11" s="195"/>
    </row>
    <row r="12" spans="1:10" s="100" customFormat="1" ht="12.75" customHeight="1">
      <c r="A12" s="196" t="s">
        <v>26</v>
      </c>
      <c r="B12" s="197" t="s">
        <v>27</v>
      </c>
      <c r="C12" s="197" t="s">
        <v>28</v>
      </c>
      <c r="D12" s="197" t="s">
        <v>29</v>
      </c>
      <c r="E12" s="197" t="s">
        <v>30</v>
      </c>
      <c r="F12" s="195"/>
      <c r="G12" s="195"/>
      <c r="H12" s="195"/>
      <c r="I12" s="195"/>
      <c r="J12" s="195"/>
    </row>
    <row r="13" spans="1:10" s="100" customFormat="1" ht="46.15" customHeight="1">
      <c r="A13" s="198" t="s">
        <v>31</v>
      </c>
      <c r="B13" s="199" t="s">
        <v>31</v>
      </c>
      <c r="C13" s="199" t="s">
        <v>31</v>
      </c>
      <c r="D13" s="199" t="s">
        <v>31</v>
      </c>
      <c r="E13" s="199" t="s">
        <v>31</v>
      </c>
      <c r="F13" s="195"/>
      <c r="G13" s="195"/>
      <c r="H13" s="195"/>
      <c r="I13" s="195"/>
      <c r="J13" s="195"/>
    </row>
    <row r="14" spans="1:10" s="100" customFormat="1" ht="49.9" customHeight="1">
      <c r="A14" s="291" t="s">
        <v>32</v>
      </c>
      <c r="B14" s="200">
        <v>1</v>
      </c>
      <c r="C14" s="201" t="s">
        <v>33</v>
      </c>
      <c r="D14" s="200">
        <v>1</v>
      </c>
      <c r="E14" s="202" t="s">
        <v>34</v>
      </c>
      <c r="F14" s="195"/>
      <c r="G14" s="195"/>
      <c r="H14" s="195"/>
      <c r="I14" s="195"/>
      <c r="J14" s="195"/>
    </row>
    <row r="15" spans="1:10" s="100" customFormat="1" ht="38.25" customHeight="1">
      <c r="A15" s="282"/>
      <c r="B15" s="203">
        <v>2</v>
      </c>
      <c r="C15" s="204" t="s">
        <v>35</v>
      </c>
      <c r="D15" s="203">
        <v>2</v>
      </c>
      <c r="E15" s="205" t="s">
        <v>36</v>
      </c>
      <c r="F15" s="195"/>
      <c r="G15" s="195"/>
      <c r="H15" s="195"/>
      <c r="I15" s="195"/>
      <c r="J15" s="195"/>
    </row>
    <row r="16" spans="1:10" s="100" customFormat="1" ht="34.15" customHeight="1">
      <c r="A16" s="283"/>
      <c r="B16" s="206">
        <v>3</v>
      </c>
      <c r="C16" s="207" t="s">
        <v>37</v>
      </c>
      <c r="D16" s="206">
        <v>3</v>
      </c>
      <c r="E16" s="208" t="s">
        <v>38</v>
      </c>
      <c r="F16" s="195"/>
      <c r="G16" s="195"/>
      <c r="H16" s="195"/>
      <c r="I16" s="195"/>
      <c r="J16" s="195"/>
    </row>
    <row r="17" spans="1:10" s="100" customFormat="1" ht="66" customHeight="1">
      <c r="A17" s="282" t="s">
        <v>39</v>
      </c>
      <c r="B17" s="203">
        <v>4</v>
      </c>
      <c r="C17" s="204" t="s">
        <v>40</v>
      </c>
      <c r="D17" s="203">
        <v>4</v>
      </c>
      <c r="E17" s="205" t="s">
        <v>41</v>
      </c>
      <c r="F17" s="195"/>
      <c r="G17" s="195"/>
      <c r="H17" s="195"/>
      <c r="I17" s="195"/>
      <c r="J17" s="195"/>
    </row>
    <row r="18" spans="1:10" s="100" customFormat="1" ht="51" customHeight="1">
      <c r="A18" s="282"/>
      <c r="B18" s="203">
        <v>5</v>
      </c>
      <c r="C18" s="204" t="s">
        <v>42</v>
      </c>
      <c r="D18" s="203">
        <v>5</v>
      </c>
      <c r="E18" s="209" t="s">
        <v>43</v>
      </c>
      <c r="F18" s="195"/>
      <c r="G18" s="195"/>
      <c r="H18" s="195"/>
      <c r="I18" s="195"/>
      <c r="J18" s="195"/>
    </row>
    <row r="19" spans="1:10" s="100" customFormat="1" ht="38.25" customHeight="1">
      <c r="A19" s="283"/>
      <c r="B19" s="206">
        <v>6</v>
      </c>
      <c r="C19" s="210" t="s">
        <v>44</v>
      </c>
      <c r="D19" s="206">
        <v>6</v>
      </c>
      <c r="E19" s="211" t="s">
        <v>45</v>
      </c>
      <c r="F19" s="195"/>
      <c r="G19" s="195"/>
      <c r="H19" s="195"/>
      <c r="I19" s="195"/>
      <c r="J19" s="195"/>
    </row>
    <row r="20" spans="1:10" s="100" customFormat="1" ht="32.450000000000003" customHeight="1">
      <c r="A20" s="282" t="s">
        <v>46</v>
      </c>
      <c r="B20" s="203">
        <v>7</v>
      </c>
      <c r="C20" s="204" t="s">
        <v>47</v>
      </c>
      <c r="D20" s="203">
        <v>7</v>
      </c>
      <c r="E20" s="205" t="s">
        <v>48</v>
      </c>
      <c r="F20" s="195"/>
      <c r="G20" s="195"/>
      <c r="H20" s="195"/>
      <c r="I20" s="195"/>
      <c r="J20" s="195"/>
    </row>
    <row r="21" spans="1:10" s="100" customFormat="1" ht="33" customHeight="1">
      <c r="A21" s="282"/>
      <c r="B21" s="203">
        <v>8</v>
      </c>
      <c r="C21" s="204" t="s">
        <v>49</v>
      </c>
      <c r="D21" s="203">
        <v>8</v>
      </c>
      <c r="E21" s="205" t="s">
        <v>50</v>
      </c>
      <c r="F21" s="195"/>
      <c r="G21" s="195"/>
      <c r="H21" s="195"/>
      <c r="I21" s="195"/>
      <c r="J21" s="195"/>
    </row>
    <row r="22" spans="1:10" s="100" customFormat="1" ht="52.15" customHeight="1">
      <c r="A22" s="282"/>
      <c r="B22" s="203">
        <v>9</v>
      </c>
      <c r="C22" s="204" t="s">
        <v>51</v>
      </c>
      <c r="D22" s="203">
        <v>9</v>
      </c>
      <c r="E22" s="205" t="s">
        <v>52</v>
      </c>
      <c r="F22" s="195"/>
      <c r="G22" s="195"/>
      <c r="H22" s="195"/>
      <c r="I22" s="195"/>
      <c r="J22" s="195"/>
    </row>
    <row r="23" spans="1:10" s="100" customFormat="1" ht="51" customHeight="1">
      <c r="A23" s="282"/>
      <c r="B23" s="203">
        <v>10</v>
      </c>
      <c r="C23" s="204" t="s">
        <v>53</v>
      </c>
      <c r="D23" s="203">
        <v>10</v>
      </c>
      <c r="E23" s="212" t="s">
        <v>54</v>
      </c>
      <c r="F23" s="195"/>
      <c r="G23" s="195"/>
      <c r="H23" s="195"/>
      <c r="I23" s="195"/>
      <c r="J23" s="213" t="s">
        <v>31</v>
      </c>
    </row>
    <row r="24" spans="1:10" s="101" customFormat="1" ht="12.75" customHeight="1">
      <c r="A24" s="282"/>
      <c r="B24" s="203">
        <v>11</v>
      </c>
      <c r="C24" s="204" t="s">
        <v>55</v>
      </c>
      <c r="D24" s="203" t="s">
        <v>31</v>
      </c>
      <c r="E24" s="214" t="s">
        <v>31</v>
      </c>
      <c r="F24" s="195"/>
      <c r="G24" s="195"/>
      <c r="H24" s="195"/>
      <c r="I24" s="195"/>
      <c r="J24" s="215"/>
    </row>
    <row r="25" spans="1:10" s="100" customFormat="1" ht="12.75" customHeight="1">
      <c r="A25" s="283"/>
      <c r="B25" s="206">
        <v>12</v>
      </c>
      <c r="C25" s="207" t="s">
        <v>56</v>
      </c>
      <c r="D25" s="206" t="s">
        <v>31</v>
      </c>
      <c r="E25" s="208" t="s">
        <v>31</v>
      </c>
      <c r="F25" s="195"/>
      <c r="G25" s="195"/>
      <c r="H25" s="195"/>
      <c r="I25" s="195"/>
      <c r="J25" s="195"/>
    </row>
    <row r="26" spans="1:10" s="100" customFormat="1" ht="67.150000000000006" customHeight="1">
      <c r="A26" s="292" t="s">
        <v>57</v>
      </c>
      <c r="B26" s="216">
        <v>13</v>
      </c>
      <c r="C26" s="204" t="s">
        <v>58</v>
      </c>
      <c r="D26" s="203">
        <v>11</v>
      </c>
      <c r="E26" s="205" t="s">
        <v>59</v>
      </c>
      <c r="F26" s="195"/>
      <c r="G26" s="195"/>
      <c r="H26" s="195"/>
      <c r="I26" s="195"/>
      <c r="J26" s="195"/>
    </row>
    <row r="27" spans="1:10" s="100" customFormat="1" ht="51" customHeight="1">
      <c r="A27" s="292"/>
      <c r="B27" s="216">
        <v>14</v>
      </c>
      <c r="C27" s="204" t="s">
        <v>60</v>
      </c>
      <c r="D27" s="203">
        <v>12</v>
      </c>
      <c r="E27" s="205" t="s">
        <v>61</v>
      </c>
      <c r="F27" s="195"/>
      <c r="G27" s="195"/>
      <c r="H27" s="195"/>
      <c r="I27" s="195"/>
      <c r="J27" s="195"/>
    </row>
    <row r="28" spans="1:10" s="100" customFormat="1" ht="51" customHeight="1">
      <c r="A28" s="292"/>
      <c r="B28" s="216">
        <v>15</v>
      </c>
      <c r="C28" s="204" t="s">
        <v>62</v>
      </c>
      <c r="D28" s="203">
        <v>13</v>
      </c>
      <c r="E28" s="205" t="s">
        <v>63</v>
      </c>
      <c r="F28" s="195"/>
      <c r="G28" s="195"/>
      <c r="H28" s="195"/>
      <c r="I28" s="195"/>
      <c r="J28" s="195"/>
    </row>
    <row r="29" spans="1:10" s="100" customFormat="1" ht="51" customHeight="1">
      <c r="A29" s="293"/>
      <c r="B29" s="217">
        <v>16</v>
      </c>
      <c r="C29" s="218" t="s">
        <v>64</v>
      </c>
      <c r="D29" s="219">
        <v>14</v>
      </c>
      <c r="E29" s="208" t="s">
        <v>65</v>
      </c>
      <c r="F29" s="195"/>
      <c r="G29" s="195"/>
      <c r="H29" s="195"/>
      <c r="I29" s="195"/>
      <c r="J29" s="195"/>
    </row>
    <row r="30" spans="1:10" s="100" customFormat="1" ht="153">
      <c r="A30" s="282" t="s">
        <v>66</v>
      </c>
      <c r="B30" s="203">
        <v>17</v>
      </c>
      <c r="C30" s="204" t="s">
        <v>67</v>
      </c>
      <c r="D30" s="203">
        <v>15</v>
      </c>
      <c r="E30" s="205" t="s">
        <v>68</v>
      </c>
      <c r="F30" s="195"/>
      <c r="G30" s="195"/>
      <c r="H30" s="195"/>
      <c r="I30" s="195"/>
      <c r="J30" s="195"/>
    </row>
    <row r="31" spans="1:10" s="100" customFormat="1" ht="38.25" customHeight="1">
      <c r="A31" s="282"/>
      <c r="B31" s="203" t="s">
        <v>31</v>
      </c>
      <c r="C31" s="195"/>
      <c r="D31" s="220">
        <v>16</v>
      </c>
      <c r="E31" s="209" t="s">
        <v>69</v>
      </c>
      <c r="F31" s="195"/>
      <c r="G31" s="195"/>
      <c r="H31" s="195"/>
      <c r="I31" s="195"/>
      <c r="J31" s="195"/>
    </row>
    <row r="32" spans="1:10" s="100" customFormat="1" ht="63.75" customHeight="1">
      <c r="A32" s="283"/>
      <c r="B32" s="206" t="s">
        <v>31</v>
      </c>
      <c r="C32" s="218" t="s">
        <v>31</v>
      </c>
      <c r="D32" s="219">
        <v>17</v>
      </c>
      <c r="E32" s="211" t="s">
        <v>70</v>
      </c>
      <c r="F32" s="195"/>
      <c r="G32" s="195"/>
      <c r="H32" s="195"/>
      <c r="I32" s="195"/>
      <c r="J32" s="195"/>
    </row>
    <row r="33" spans="1:10" s="100" customFormat="1" ht="57.6" customHeight="1">
      <c r="A33" s="282" t="s">
        <v>71</v>
      </c>
      <c r="B33" s="203">
        <v>18</v>
      </c>
      <c r="C33" s="204" t="s">
        <v>72</v>
      </c>
      <c r="D33" s="203">
        <v>18</v>
      </c>
      <c r="E33" s="209" t="s">
        <v>73</v>
      </c>
      <c r="F33" s="195"/>
      <c r="G33" s="195"/>
      <c r="H33" s="195"/>
      <c r="I33" s="195"/>
      <c r="J33" s="195"/>
    </row>
    <row r="34" spans="1:10" s="100" customFormat="1" ht="63.75" customHeight="1">
      <c r="A34" s="283"/>
      <c r="B34" s="206">
        <v>19</v>
      </c>
      <c r="C34" s="218" t="s">
        <v>74</v>
      </c>
      <c r="D34" s="219">
        <v>19</v>
      </c>
      <c r="E34" s="221" t="s">
        <v>75</v>
      </c>
      <c r="F34" s="195"/>
      <c r="G34" s="195"/>
      <c r="H34" s="195"/>
      <c r="I34" s="195"/>
      <c r="J34" s="195"/>
    </row>
    <row r="35" spans="1:10" s="100" customFormat="1" ht="12.75">
      <c r="A35" s="284" t="s">
        <v>76</v>
      </c>
      <c r="B35" s="285"/>
      <c r="C35" s="285"/>
      <c r="D35" s="285"/>
      <c r="E35" s="286"/>
      <c r="F35" s="195"/>
      <c r="G35" s="195"/>
      <c r="H35" s="195"/>
      <c r="I35" s="195"/>
      <c r="J35" s="195"/>
    </row>
    <row r="36" spans="1:10">
      <c r="A36" s="222" t="s">
        <v>26</v>
      </c>
      <c r="B36" s="223" t="s">
        <v>27</v>
      </c>
      <c r="C36" s="224" t="s">
        <v>77</v>
      </c>
      <c r="D36" s="224" t="s">
        <v>29</v>
      </c>
      <c r="E36" s="224" t="s">
        <v>78</v>
      </c>
      <c r="F36" s="195"/>
      <c r="G36" s="195"/>
      <c r="H36" s="195"/>
      <c r="I36" s="195"/>
      <c r="J36" s="195"/>
    </row>
    <row r="37" spans="1:10" ht="38.25" customHeight="1">
      <c r="A37" s="287" t="s">
        <v>79</v>
      </c>
      <c r="B37" s="203">
        <v>1</v>
      </c>
      <c r="C37" s="203" t="s">
        <v>80</v>
      </c>
      <c r="D37" s="225">
        <v>1</v>
      </c>
      <c r="E37" s="226" t="s">
        <v>81</v>
      </c>
      <c r="F37" s="195"/>
      <c r="G37" s="195"/>
      <c r="H37" s="195"/>
      <c r="I37" s="195"/>
      <c r="J37" s="195"/>
    </row>
    <row r="38" spans="1:10" ht="51" customHeight="1">
      <c r="A38" s="287"/>
      <c r="B38" s="203">
        <v>2</v>
      </c>
      <c r="C38" s="203" t="s">
        <v>82</v>
      </c>
      <c r="D38" s="225">
        <v>2</v>
      </c>
      <c r="E38" s="204" t="s">
        <v>83</v>
      </c>
      <c r="F38" s="195"/>
      <c r="G38" s="195"/>
      <c r="H38" s="195"/>
      <c r="I38" s="195"/>
      <c r="J38" s="195"/>
    </row>
    <row r="39" spans="1:10" ht="51" customHeight="1">
      <c r="A39" s="287"/>
      <c r="B39" s="203">
        <v>3</v>
      </c>
      <c r="C39" s="203" t="s">
        <v>84</v>
      </c>
      <c r="D39" s="225">
        <v>3</v>
      </c>
      <c r="E39" s="204" t="s">
        <v>38</v>
      </c>
      <c r="F39" s="195"/>
      <c r="G39" s="195"/>
      <c r="H39" s="195"/>
      <c r="I39" s="195"/>
      <c r="J39" s="195"/>
    </row>
    <row r="40" spans="1:10" ht="63.75" customHeight="1">
      <c r="A40" s="287"/>
      <c r="B40" s="203" t="s">
        <v>31</v>
      </c>
      <c r="C40" s="195"/>
      <c r="D40" s="227">
        <v>4</v>
      </c>
      <c r="E40" s="204" t="s">
        <v>85</v>
      </c>
      <c r="F40" s="195"/>
      <c r="G40" s="195"/>
      <c r="H40" s="195"/>
      <c r="I40" s="195"/>
      <c r="J40" s="195"/>
    </row>
    <row r="41" spans="1:10" ht="63.75" customHeight="1">
      <c r="A41" s="287"/>
      <c r="B41" s="203" t="s">
        <v>31</v>
      </c>
      <c r="C41" s="228" t="s">
        <v>31</v>
      </c>
      <c r="D41" s="225">
        <v>5</v>
      </c>
      <c r="E41" s="204" t="s">
        <v>86</v>
      </c>
      <c r="F41" s="195"/>
      <c r="G41" s="195"/>
      <c r="H41" s="195"/>
      <c r="I41" s="195"/>
      <c r="J41" s="195"/>
    </row>
    <row r="42" spans="1:10" ht="76.5" customHeight="1">
      <c r="A42" s="287"/>
      <c r="B42" s="203" t="s">
        <v>31</v>
      </c>
      <c r="C42" s="226" t="s">
        <v>31</v>
      </c>
      <c r="D42" s="225">
        <v>6</v>
      </c>
      <c r="E42" s="204" t="s">
        <v>87</v>
      </c>
      <c r="F42" s="195"/>
      <c r="G42" s="195"/>
      <c r="H42" s="195"/>
      <c r="I42" s="195"/>
      <c r="J42" s="195"/>
    </row>
    <row r="43" spans="1:10" ht="38.25" customHeight="1">
      <c r="A43" s="287"/>
      <c r="B43" s="203" t="s">
        <v>31</v>
      </c>
      <c r="C43" s="226" t="s">
        <v>31</v>
      </c>
      <c r="D43" s="225">
        <v>7</v>
      </c>
      <c r="E43" s="229" t="s">
        <v>88</v>
      </c>
      <c r="F43" s="195"/>
      <c r="G43" s="195"/>
      <c r="H43" s="195"/>
      <c r="I43" s="195"/>
      <c r="J43" s="195"/>
    </row>
    <row r="44" spans="1:10" ht="51" customHeight="1">
      <c r="A44" s="287"/>
      <c r="B44" s="203" t="s">
        <v>31</v>
      </c>
      <c r="C44" s="226" t="s">
        <v>31</v>
      </c>
      <c r="D44" s="225">
        <v>8</v>
      </c>
      <c r="E44" s="229" t="s">
        <v>89</v>
      </c>
      <c r="F44" s="195"/>
      <c r="G44" s="195"/>
      <c r="H44" s="195"/>
      <c r="I44" s="195"/>
      <c r="J44" s="195"/>
    </row>
    <row r="45" spans="1:10" ht="63.75" customHeight="1">
      <c r="A45" s="288"/>
      <c r="B45" s="203" t="s">
        <v>31</v>
      </c>
      <c r="C45" s="226" t="s">
        <v>31</v>
      </c>
      <c r="D45" s="225">
        <v>9</v>
      </c>
      <c r="E45" s="229" t="s">
        <v>90</v>
      </c>
      <c r="F45" s="195"/>
      <c r="G45" s="195"/>
      <c r="H45" s="195"/>
      <c r="I45" s="195"/>
      <c r="J45" s="195"/>
    </row>
    <row r="46" spans="1:10" ht="25.5">
      <c r="A46" s="287" t="s">
        <v>91</v>
      </c>
      <c r="B46" s="203">
        <v>4</v>
      </c>
      <c r="C46" s="203" t="s">
        <v>92</v>
      </c>
      <c r="D46" s="230">
        <v>10</v>
      </c>
      <c r="E46" s="226" t="s">
        <v>93</v>
      </c>
      <c r="F46" s="195"/>
      <c r="G46" s="195"/>
      <c r="H46" s="195"/>
      <c r="I46" s="195"/>
      <c r="J46" s="195"/>
    </row>
    <row r="47" spans="1:10" ht="25.5" customHeight="1">
      <c r="A47" s="287"/>
      <c r="B47" s="203">
        <v>5</v>
      </c>
      <c r="C47" s="203" t="s">
        <v>94</v>
      </c>
      <c r="D47" s="230">
        <v>11</v>
      </c>
      <c r="E47" s="226" t="s">
        <v>95</v>
      </c>
      <c r="F47" s="195"/>
      <c r="G47" s="195"/>
      <c r="H47" s="195"/>
      <c r="I47" s="195"/>
      <c r="J47" s="195"/>
    </row>
    <row r="48" spans="1:10" ht="25.5" customHeight="1">
      <c r="A48" s="287"/>
      <c r="B48" s="203" t="s">
        <v>31</v>
      </c>
      <c r="C48" s="203" t="s">
        <v>31</v>
      </c>
      <c r="D48" s="230">
        <v>12</v>
      </c>
      <c r="E48" s="203" t="s">
        <v>96</v>
      </c>
      <c r="F48" s="195"/>
      <c r="G48" s="195"/>
      <c r="H48" s="195"/>
      <c r="I48" s="195"/>
      <c r="J48" s="195"/>
    </row>
    <row r="49" spans="1:10" ht="25.5" customHeight="1">
      <c r="A49" s="287"/>
      <c r="B49" s="203" t="s">
        <v>31</v>
      </c>
      <c r="C49" s="231" t="s">
        <v>31</v>
      </c>
      <c r="D49" s="230">
        <v>13</v>
      </c>
      <c r="E49" s="226" t="s">
        <v>97</v>
      </c>
      <c r="F49" s="232"/>
      <c r="G49" s="232"/>
      <c r="H49" s="232"/>
      <c r="I49" s="232"/>
      <c r="J49" s="232"/>
    </row>
    <row r="50" spans="1:10" ht="22.15" customHeight="1">
      <c r="A50" s="288"/>
      <c r="B50" s="203" t="s">
        <v>31</v>
      </c>
      <c r="C50" s="231" t="s">
        <v>31</v>
      </c>
      <c r="D50" s="230">
        <v>14</v>
      </c>
      <c r="E50" s="226" t="s">
        <v>98</v>
      </c>
      <c r="F50" s="232"/>
      <c r="G50" s="232"/>
      <c r="H50" s="232"/>
      <c r="I50" s="232"/>
      <c r="J50" s="232"/>
    </row>
    <row r="51" spans="1:10" ht="38.25">
      <c r="A51" s="289" t="s">
        <v>99</v>
      </c>
      <c r="B51" s="203">
        <v>6</v>
      </c>
      <c r="C51" s="204" t="s">
        <v>100</v>
      </c>
      <c r="D51" s="225">
        <v>15</v>
      </c>
      <c r="E51" s="204" t="s">
        <v>101</v>
      </c>
      <c r="F51" s="232"/>
      <c r="G51" s="232"/>
      <c r="H51" s="232"/>
      <c r="I51" s="232"/>
      <c r="J51" s="232"/>
    </row>
    <row r="52" spans="1:10" ht="38.25" customHeight="1">
      <c r="A52" s="289"/>
      <c r="B52" s="203">
        <v>7</v>
      </c>
      <c r="C52" s="204" t="s">
        <v>102</v>
      </c>
      <c r="D52" s="225">
        <v>16</v>
      </c>
      <c r="E52" s="204" t="s">
        <v>103</v>
      </c>
      <c r="F52" s="232"/>
      <c r="G52" s="232"/>
      <c r="H52" s="232"/>
      <c r="I52" s="232"/>
      <c r="J52" s="232"/>
    </row>
    <row r="53" spans="1:10" ht="46.15" customHeight="1">
      <c r="A53" s="289"/>
      <c r="B53" s="203">
        <v>8</v>
      </c>
      <c r="C53" s="204" t="s">
        <v>104</v>
      </c>
      <c r="D53" s="225">
        <v>17</v>
      </c>
      <c r="E53" s="204" t="s">
        <v>105</v>
      </c>
      <c r="F53" s="232"/>
      <c r="G53" s="232"/>
      <c r="H53" s="232"/>
      <c r="I53" s="232"/>
      <c r="J53" s="232"/>
    </row>
    <row r="54" spans="1:10" ht="24.6" customHeight="1">
      <c r="A54" s="289"/>
      <c r="B54" s="203">
        <v>9</v>
      </c>
      <c r="C54" s="204" t="s">
        <v>106</v>
      </c>
      <c r="D54" s="225">
        <v>18</v>
      </c>
      <c r="E54" s="204" t="s">
        <v>107</v>
      </c>
      <c r="F54" s="232"/>
      <c r="G54" s="232"/>
      <c r="H54" s="232"/>
      <c r="I54" s="232"/>
      <c r="J54" s="232"/>
    </row>
    <row r="55" spans="1:10" ht="14.25" customHeight="1">
      <c r="A55" s="289"/>
      <c r="B55" s="203" t="s">
        <v>31</v>
      </c>
      <c r="C55" s="226" t="s">
        <v>31</v>
      </c>
      <c r="D55" s="225">
        <v>19</v>
      </c>
      <c r="E55" s="226" t="s">
        <v>108</v>
      </c>
      <c r="F55" s="232"/>
      <c r="G55" s="232"/>
      <c r="H55" s="232"/>
      <c r="I55" s="232"/>
      <c r="J55" s="232"/>
    </row>
    <row r="56" spans="1:10" ht="14.25" customHeight="1">
      <c r="A56" s="289"/>
      <c r="B56" s="203" t="s">
        <v>31</v>
      </c>
      <c r="C56" s="233" t="s">
        <v>31</v>
      </c>
      <c r="D56" s="225">
        <v>20</v>
      </c>
      <c r="E56" s="233" t="s">
        <v>109</v>
      </c>
      <c r="F56" s="195"/>
      <c r="G56" s="195"/>
      <c r="H56" s="195"/>
      <c r="I56" s="195"/>
      <c r="J56" s="195"/>
    </row>
    <row r="57" spans="1:10" ht="14.25" customHeight="1">
      <c r="A57" s="289"/>
      <c r="B57" s="203" t="s">
        <v>31</v>
      </c>
      <c r="C57" s="233" t="s">
        <v>31</v>
      </c>
      <c r="D57" s="225" t="s">
        <v>31</v>
      </c>
      <c r="E57" s="233" t="s">
        <v>31</v>
      </c>
      <c r="F57" s="195"/>
      <c r="G57" s="195"/>
      <c r="H57" s="195"/>
      <c r="I57" s="195"/>
      <c r="J57" s="195"/>
    </row>
    <row r="58" spans="1:10" ht="39" customHeight="1">
      <c r="A58" s="290"/>
      <c r="B58" s="203" t="s">
        <v>31</v>
      </c>
      <c r="C58" s="195"/>
      <c r="D58" s="227">
        <v>21</v>
      </c>
      <c r="E58" s="233" t="s">
        <v>110</v>
      </c>
      <c r="F58" s="195"/>
      <c r="G58" s="195"/>
      <c r="H58" s="195"/>
      <c r="I58" s="195"/>
      <c r="J58" s="195"/>
    </row>
    <row r="59" spans="1:10" ht="51">
      <c r="A59" s="289" t="s">
        <v>111</v>
      </c>
      <c r="B59" s="203">
        <v>10</v>
      </c>
      <c r="C59" s="234" t="s">
        <v>112</v>
      </c>
      <c r="D59" s="204">
        <v>22</v>
      </c>
      <c r="E59" s="204" t="s">
        <v>113</v>
      </c>
      <c r="F59" s="195"/>
      <c r="G59" s="195"/>
      <c r="H59" s="195"/>
      <c r="I59" s="195"/>
      <c r="J59" s="195"/>
    </row>
    <row r="60" spans="1:10" ht="14.25" customHeight="1">
      <c r="A60" s="289"/>
      <c r="B60" s="203">
        <v>11</v>
      </c>
      <c r="C60" s="235" t="s">
        <v>114</v>
      </c>
      <c r="D60" s="236">
        <v>23</v>
      </c>
      <c r="E60" s="204" t="s">
        <v>115</v>
      </c>
      <c r="F60" s="195"/>
      <c r="G60" s="195"/>
      <c r="H60" s="195"/>
      <c r="I60" s="195"/>
      <c r="J60" s="195"/>
    </row>
    <row r="61" spans="1:10" ht="14.25" customHeight="1">
      <c r="A61" s="289"/>
      <c r="B61" s="203" t="s">
        <v>31</v>
      </c>
      <c r="C61" s="237"/>
      <c r="D61" s="236" t="s">
        <v>31</v>
      </c>
      <c r="E61" s="229" t="s">
        <v>31</v>
      </c>
      <c r="F61" s="195"/>
      <c r="G61" s="195"/>
      <c r="H61" s="195"/>
      <c r="I61" s="195"/>
      <c r="J61" s="195"/>
    </row>
    <row r="62" spans="1:10" ht="63.75">
      <c r="A62" s="305" t="s">
        <v>116</v>
      </c>
      <c r="B62" s="203">
        <v>12</v>
      </c>
      <c r="C62" s="234" t="s">
        <v>117</v>
      </c>
      <c r="D62" s="204">
        <v>24</v>
      </c>
      <c r="E62" s="204" t="s">
        <v>118</v>
      </c>
      <c r="F62" s="195"/>
      <c r="G62" s="195"/>
      <c r="H62" s="195"/>
      <c r="I62" s="195"/>
      <c r="J62" s="195"/>
    </row>
    <row r="63" spans="1:10" ht="14.25" customHeight="1">
      <c r="A63" s="289"/>
      <c r="B63" s="203">
        <v>13</v>
      </c>
      <c r="C63" s="204" t="s">
        <v>119</v>
      </c>
      <c r="D63" s="204">
        <v>25</v>
      </c>
      <c r="E63" s="204" t="s">
        <v>120</v>
      </c>
      <c r="F63" s="195"/>
      <c r="G63" s="195"/>
      <c r="H63" s="195"/>
      <c r="I63" s="195"/>
      <c r="J63" s="195"/>
    </row>
    <row r="64" spans="1:10" ht="14.25" customHeight="1">
      <c r="A64" s="289"/>
      <c r="B64" s="203">
        <v>14</v>
      </c>
      <c r="C64" s="204" t="s">
        <v>121</v>
      </c>
      <c r="D64" s="204">
        <v>26</v>
      </c>
      <c r="E64" s="204" t="s">
        <v>122</v>
      </c>
      <c r="F64" s="195"/>
      <c r="G64" s="195"/>
      <c r="H64" s="195"/>
      <c r="I64" s="195"/>
      <c r="J64" s="195"/>
    </row>
    <row r="65" spans="1:10" ht="14.25" customHeight="1">
      <c r="A65" s="289"/>
      <c r="B65" s="203">
        <v>15</v>
      </c>
      <c r="C65" s="204" t="s">
        <v>123</v>
      </c>
      <c r="D65" s="204">
        <v>27</v>
      </c>
      <c r="E65" s="204" t="s">
        <v>124</v>
      </c>
      <c r="F65" s="195"/>
      <c r="G65" s="195"/>
      <c r="H65" s="195"/>
      <c r="I65" s="195"/>
      <c r="J65" s="195"/>
    </row>
    <row r="66" spans="1:10" ht="14.25" customHeight="1">
      <c r="A66" s="289"/>
      <c r="B66" s="203">
        <v>16</v>
      </c>
      <c r="C66" s="204" t="s">
        <v>125</v>
      </c>
      <c r="D66" s="204">
        <v>28</v>
      </c>
      <c r="E66" s="204" t="s">
        <v>126</v>
      </c>
      <c r="F66" s="195"/>
      <c r="G66" s="195"/>
      <c r="H66" s="195"/>
      <c r="I66" s="195"/>
      <c r="J66" s="195"/>
    </row>
    <row r="67" spans="1:10" ht="14.25" customHeight="1">
      <c r="A67" s="289"/>
      <c r="B67" s="203">
        <v>17</v>
      </c>
      <c r="C67" s="204" t="s">
        <v>127</v>
      </c>
      <c r="D67" s="204">
        <v>29</v>
      </c>
      <c r="E67" s="204" t="s">
        <v>128</v>
      </c>
      <c r="F67" s="195"/>
      <c r="G67" s="195"/>
      <c r="H67" s="195"/>
      <c r="I67" s="195"/>
      <c r="J67" s="195"/>
    </row>
    <row r="68" spans="1:10" ht="14.25" customHeight="1">
      <c r="A68" s="289"/>
      <c r="B68" s="203">
        <v>18</v>
      </c>
      <c r="C68" s="235" t="s">
        <v>129</v>
      </c>
      <c r="D68" s="236">
        <v>30</v>
      </c>
      <c r="E68" s="204" t="s">
        <v>130</v>
      </c>
      <c r="F68" s="195"/>
      <c r="G68" s="195"/>
      <c r="H68" s="195"/>
      <c r="I68" s="195"/>
      <c r="J68" s="195"/>
    </row>
    <row r="69" spans="1:10" ht="14.25" customHeight="1">
      <c r="A69" s="289"/>
      <c r="B69" s="203">
        <v>19</v>
      </c>
      <c r="C69" s="238" t="s">
        <v>131</v>
      </c>
      <c r="D69" s="236">
        <v>31</v>
      </c>
      <c r="E69" s="203" t="s">
        <v>132</v>
      </c>
      <c r="F69" s="195"/>
      <c r="G69" s="195"/>
      <c r="H69" s="195"/>
      <c r="I69" s="195"/>
      <c r="J69" s="195"/>
    </row>
    <row r="70" spans="1:10" ht="14.25" customHeight="1">
      <c r="A70" s="290"/>
      <c r="B70" s="203">
        <v>20</v>
      </c>
      <c r="C70" s="238" t="s">
        <v>133</v>
      </c>
      <c r="D70" s="236">
        <v>32</v>
      </c>
      <c r="E70" s="203" t="s">
        <v>134</v>
      </c>
      <c r="F70" s="195"/>
      <c r="G70" s="195"/>
      <c r="H70" s="195"/>
      <c r="I70" s="195"/>
      <c r="J70" s="195"/>
    </row>
    <row r="71" spans="1:10">
      <c r="A71" s="289" t="s">
        <v>135</v>
      </c>
      <c r="B71" s="203">
        <v>21</v>
      </c>
      <c r="C71" s="234" t="s">
        <v>136</v>
      </c>
      <c r="D71" s="204">
        <v>33</v>
      </c>
      <c r="E71" s="204" t="s">
        <v>137</v>
      </c>
      <c r="F71" s="195"/>
      <c r="G71" s="195"/>
      <c r="H71" s="195"/>
      <c r="I71" s="195"/>
      <c r="J71" s="195"/>
    </row>
    <row r="72" spans="1:10" ht="14.25" customHeight="1">
      <c r="A72" s="289"/>
      <c r="B72" s="203">
        <v>29</v>
      </c>
      <c r="C72" s="204" t="s">
        <v>31</v>
      </c>
      <c r="D72" s="204">
        <v>34</v>
      </c>
      <c r="E72" s="204" t="s">
        <v>138</v>
      </c>
      <c r="F72" s="195"/>
      <c r="G72" s="195"/>
      <c r="H72" s="195"/>
      <c r="I72" s="195"/>
      <c r="J72" s="195"/>
    </row>
    <row r="73" spans="1:10" ht="14.25" customHeight="1">
      <c r="A73" s="306"/>
      <c r="B73" s="203">
        <v>30</v>
      </c>
      <c r="C73" s="204" t="s">
        <v>31</v>
      </c>
      <c r="D73" s="204">
        <v>35</v>
      </c>
      <c r="E73" s="204" t="s">
        <v>139</v>
      </c>
      <c r="F73" s="195"/>
      <c r="G73" s="195"/>
      <c r="H73" s="195"/>
      <c r="I73" s="195"/>
      <c r="J73" s="195"/>
    </row>
    <row r="74" spans="1:10" ht="63.75">
      <c r="A74" s="289" t="s">
        <v>140</v>
      </c>
      <c r="B74" s="203">
        <v>22</v>
      </c>
      <c r="C74" s="204" t="s">
        <v>141</v>
      </c>
      <c r="D74" s="204">
        <v>36</v>
      </c>
      <c r="E74" s="204" t="s">
        <v>142</v>
      </c>
      <c r="F74" s="195"/>
      <c r="G74" s="195"/>
      <c r="H74" s="195"/>
      <c r="I74" s="195"/>
      <c r="J74" s="195"/>
    </row>
    <row r="75" spans="1:10" ht="14.25" customHeight="1">
      <c r="A75" s="289"/>
      <c r="B75" s="203">
        <v>23</v>
      </c>
      <c r="C75" s="204" t="s">
        <v>143</v>
      </c>
      <c r="D75" s="204">
        <v>37</v>
      </c>
      <c r="E75" s="204" t="s">
        <v>144</v>
      </c>
      <c r="F75" s="195"/>
      <c r="G75" s="195"/>
      <c r="H75" s="195"/>
      <c r="I75" s="195"/>
      <c r="J75" s="195"/>
    </row>
    <row r="76" spans="1:10" ht="14.25" customHeight="1">
      <c r="A76" s="289"/>
      <c r="B76" s="203">
        <v>24</v>
      </c>
      <c r="C76" s="204" t="s">
        <v>145</v>
      </c>
      <c r="D76" s="204">
        <v>38</v>
      </c>
      <c r="E76" s="204" t="s">
        <v>146</v>
      </c>
      <c r="F76" s="195"/>
      <c r="G76" s="195"/>
      <c r="H76" s="195"/>
      <c r="I76" s="195"/>
      <c r="J76" s="195"/>
    </row>
    <row r="77" spans="1:10" ht="14.25" customHeight="1">
      <c r="A77" s="289"/>
      <c r="B77" s="203">
        <v>25</v>
      </c>
      <c r="C77" s="204" t="s">
        <v>147</v>
      </c>
      <c r="D77" s="204">
        <v>39</v>
      </c>
      <c r="E77" s="204" t="s">
        <v>148</v>
      </c>
      <c r="F77" s="195"/>
      <c r="G77" s="195"/>
      <c r="H77" s="195"/>
      <c r="I77" s="195"/>
      <c r="J77" s="195"/>
    </row>
    <row r="78" spans="1:10" ht="14.25" customHeight="1">
      <c r="A78" s="306"/>
      <c r="B78" s="203">
        <v>26</v>
      </c>
      <c r="C78" s="204" t="s">
        <v>149</v>
      </c>
      <c r="D78" s="204" t="s">
        <v>31</v>
      </c>
      <c r="E78" s="204" t="s">
        <v>31</v>
      </c>
      <c r="F78" s="195"/>
      <c r="G78" s="195"/>
      <c r="H78" s="195"/>
      <c r="I78" s="195"/>
      <c r="J78" s="195"/>
    </row>
    <row r="79" spans="1:10" ht="25.5">
      <c r="A79" s="289" t="s">
        <v>150</v>
      </c>
      <c r="B79" s="203">
        <v>27</v>
      </c>
      <c r="C79" s="204" t="s">
        <v>151</v>
      </c>
      <c r="D79" s="204">
        <v>40</v>
      </c>
      <c r="E79" s="204" t="s">
        <v>152</v>
      </c>
      <c r="F79" s="195"/>
      <c r="G79" s="195"/>
      <c r="H79" s="195"/>
      <c r="I79" s="195"/>
      <c r="J79" s="195"/>
    </row>
    <row r="80" spans="1:10" ht="14.25" customHeight="1">
      <c r="A80" s="289"/>
      <c r="B80" s="203" t="s">
        <v>31</v>
      </c>
      <c r="C80" s="204" t="s">
        <v>31</v>
      </c>
      <c r="D80" s="204">
        <v>41</v>
      </c>
      <c r="E80" s="204" t="s">
        <v>153</v>
      </c>
      <c r="F80" s="195"/>
      <c r="G80" s="195"/>
      <c r="H80" s="195"/>
      <c r="I80" s="195"/>
      <c r="J80" s="195"/>
    </row>
    <row r="81" spans="1:10" ht="14.25" customHeight="1">
      <c r="A81" s="290"/>
      <c r="B81" s="203" t="s">
        <v>31</v>
      </c>
      <c r="C81" s="204" t="s">
        <v>31</v>
      </c>
      <c r="D81" s="204">
        <v>42</v>
      </c>
      <c r="E81" s="204" t="s">
        <v>134</v>
      </c>
      <c r="F81" s="195"/>
      <c r="G81" s="195"/>
      <c r="H81" s="195"/>
      <c r="I81" s="195"/>
      <c r="J81" s="195"/>
    </row>
    <row r="82" spans="1:10" ht="25.5">
      <c r="A82" s="289" t="s">
        <v>154</v>
      </c>
      <c r="B82" s="203">
        <v>28</v>
      </c>
      <c r="C82" s="204" t="s">
        <v>155</v>
      </c>
      <c r="D82" s="204">
        <v>43</v>
      </c>
      <c r="E82" s="204" t="s">
        <v>156</v>
      </c>
      <c r="F82" s="195"/>
      <c r="G82" s="195"/>
      <c r="H82" s="195"/>
      <c r="I82" s="195"/>
      <c r="J82" s="195"/>
    </row>
    <row r="83" spans="1:10" ht="14.25" customHeight="1">
      <c r="A83" s="289"/>
      <c r="B83" s="203">
        <v>29</v>
      </c>
      <c r="C83" s="239" t="s">
        <v>157</v>
      </c>
      <c r="D83" s="204">
        <v>44</v>
      </c>
      <c r="E83" s="204" t="s">
        <v>158</v>
      </c>
      <c r="F83" s="195"/>
      <c r="G83" s="195"/>
      <c r="H83" s="195"/>
      <c r="I83" s="195"/>
      <c r="J83" s="195"/>
    </row>
    <row r="84" spans="1:10" ht="14.25" customHeight="1">
      <c r="A84" s="289"/>
      <c r="B84" s="203">
        <v>30</v>
      </c>
      <c r="C84" s="234" t="s">
        <v>159</v>
      </c>
      <c r="D84" s="204">
        <v>45</v>
      </c>
      <c r="E84" s="204" t="s">
        <v>63</v>
      </c>
      <c r="F84" s="195"/>
      <c r="G84" s="195"/>
      <c r="H84" s="195"/>
      <c r="I84" s="195"/>
      <c r="J84" s="195"/>
    </row>
    <row r="85" spans="1:10" ht="14.25" customHeight="1">
      <c r="A85" s="289"/>
      <c r="B85" s="203" t="s">
        <v>31</v>
      </c>
      <c r="C85" s="229" t="s">
        <v>31</v>
      </c>
      <c r="D85" s="204">
        <v>46</v>
      </c>
      <c r="E85" s="204" t="s">
        <v>160</v>
      </c>
      <c r="F85" s="195"/>
      <c r="G85" s="195"/>
      <c r="H85" s="195"/>
      <c r="I85" s="195"/>
      <c r="J85" s="195"/>
    </row>
    <row r="86" spans="1:10" ht="14.25" customHeight="1">
      <c r="A86" s="289"/>
      <c r="B86" s="203" t="s">
        <v>31</v>
      </c>
      <c r="C86" s="239" t="s">
        <v>31</v>
      </c>
      <c r="D86" s="204">
        <v>47</v>
      </c>
      <c r="E86" s="204" t="s">
        <v>161</v>
      </c>
      <c r="F86" s="195"/>
      <c r="G86" s="195"/>
      <c r="H86" s="195"/>
      <c r="I86" s="195"/>
      <c r="J86" s="195"/>
    </row>
    <row r="87" spans="1:10" ht="14.25" customHeight="1">
      <c r="A87" s="289"/>
      <c r="B87" s="240" t="s">
        <v>31</v>
      </c>
      <c r="C87" s="241" t="s">
        <v>31</v>
      </c>
      <c r="D87" s="239">
        <v>48</v>
      </c>
      <c r="E87" s="239" t="s">
        <v>162</v>
      </c>
      <c r="F87" s="195"/>
      <c r="G87" s="195"/>
      <c r="H87" s="195"/>
      <c r="I87" s="195"/>
      <c r="J87" s="195"/>
    </row>
    <row r="88" spans="1:10" ht="14.25" customHeight="1">
      <c r="A88" s="289"/>
      <c r="B88" s="242" t="s">
        <v>31</v>
      </c>
      <c r="C88" s="241" t="s">
        <v>31</v>
      </c>
      <c r="D88" s="241">
        <v>49</v>
      </c>
      <c r="E88" s="195" t="s">
        <v>163</v>
      </c>
      <c r="F88" s="195"/>
      <c r="G88" s="195"/>
      <c r="H88" s="195"/>
      <c r="I88" s="195"/>
      <c r="J88" s="195"/>
    </row>
    <row r="89" spans="1:10" ht="14.25" customHeight="1">
      <c r="A89" s="302"/>
      <c r="B89" s="242" t="s">
        <v>31</v>
      </c>
      <c r="C89" s="241" t="s">
        <v>31</v>
      </c>
      <c r="D89" s="195">
        <v>50</v>
      </c>
      <c r="E89" s="195" t="s">
        <v>164</v>
      </c>
      <c r="F89" s="195"/>
      <c r="G89" s="195"/>
      <c r="H89" s="195"/>
      <c r="I89" s="195"/>
      <c r="J89" s="195"/>
    </row>
    <row r="90" spans="1:10" ht="38.25">
      <c r="A90" s="303" t="s">
        <v>165</v>
      </c>
      <c r="B90" s="243">
        <v>31</v>
      </c>
      <c r="C90" s="234" t="s">
        <v>166</v>
      </c>
      <c r="D90" s="201">
        <v>51</v>
      </c>
      <c r="E90" s="244" t="s">
        <v>167</v>
      </c>
      <c r="F90" s="195"/>
      <c r="G90" s="195"/>
      <c r="H90" s="195"/>
      <c r="I90" s="195"/>
      <c r="J90" s="195"/>
    </row>
    <row r="91" spans="1:10" ht="14.25" customHeight="1">
      <c r="A91" s="303"/>
      <c r="B91" s="245">
        <v>32</v>
      </c>
      <c r="C91" s="204" t="s">
        <v>168</v>
      </c>
      <c r="D91" s="204">
        <v>52</v>
      </c>
      <c r="E91" s="246" t="s">
        <v>169</v>
      </c>
      <c r="F91" s="195"/>
      <c r="G91" s="195"/>
      <c r="H91" s="195"/>
      <c r="I91" s="195"/>
      <c r="J91" s="195"/>
    </row>
    <row r="92" spans="1:10" ht="14.25" customHeight="1">
      <c r="A92" s="303"/>
      <c r="B92" s="247">
        <v>33</v>
      </c>
      <c r="C92" s="204" t="s">
        <v>170</v>
      </c>
      <c r="D92" s="204">
        <v>53</v>
      </c>
      <c r="E92" s="205" t="s">
        <v>171</v>
      </c>
      <c r="F92" s="237"/>
      <c r="G92" s="237"/>
      <c r="H92" s="237"/>
      <c r="I92" s="237"/>
      <c r="J92" s="237"/>
    </row>
    <row r="93" spans="1:10" ht="14.25" customHeight="1">
      <c r="A93" s="303"/>
      <c r="B93" s="247">
        <v>34</v>
      </c>
      <c r="C93" s="204" t="s">
        <v>172</v>
      </c>
      <c r="D93" s="229">
        <v>54</v>
      </c>
      <c r="E93" s="205" t="s">
        <v>173</v>
      </c>
      <c r="F93" s="237"/>
      <c r="G93" s="237"/>
      <c r="H93" s="237"/>
      <c r="I93" s="237"/>
      <c r="J93" s="237" t="s">
        <v>174</v>
      </c>
    </row>
    <row r="94" spans="1:10" ht="14.25" customHeight="1">
      <c r="A94" s="303"/>
      <c r="B94" s="247" t="s">
        <v>31</v>
      </c>
      <c r="C94" s="237"/>
      <c r="D94" s="248">
        <v>55</v>
      </c>
      <c r="E94" s="205" t="s">
        <v>175</v>
      </c>
      <c r="F94" s="237"/>
      <c r="G94" s="237"/>
      <c r="H94" s="237"/>
      <c r="I94" s="237"/>
      <c r="J94" s="237"/>
    </row>
    <row r="95" spans="1:10" ht="14.25" customHeight="1">
      <c r="A95" s="304"/>
      <c r="B95" s="249" t="s">
        <v>31</v>
      </c>
      <c r="C95" s="250" t="s">
        <v>31</v>
      </c>
      <c r="D95" s="251">
        <v>56</v>
      </c>
      <c r="E95" s="252" t="s">
        <v>176</v>
      </c>
      <c r="F95" s="237"/>
      <c r="G95" s="237"/>
      <c r="H95" s="237"/>
      <c r="I95" s="237"/>
      <c r="J95" s="237"/>
    </row>
  </sheetData>
  <mergeCells count="23">
    <mergeCell ref="A82:A89"/>
    <mergeCell ref="A90:A95"/>
    <mergeCell ref="A59:A61"/>
    <mergeCell ref="A62:A70"/>
    <mergeCell ref="A71:A73"/>
    <mergeCell ref="A74:A78"/>
    <mergeCell ref="A79:A81"/>
    <mergeCell ref="A11:E11"/>
    <mergeCell ref="B1:D1"/>
    <mergeCell ref="B2:D2"/>
    <mergeCell ref="B5:C5"/>
    <mergeCell ref="B7:E7"/>
    <mergeCell ref="B10:E10"/>
    <mergeCell ref="A14:A16"/>
    <mergeCell ref="A17:A19"/>
    <mergeCell ref="A20:A25"/>
    <mergeCell ref="A26:A29"/>
    <mergeCell ref="A30:A32"/>
    <mergeCell ref="A33:A34"/>
    <mergeCell ref="A35:E35"/>
    <mergeCell ref="A37:A45"/>
    <mergeCell ref="A46:A50"/>
    <mergeCell ref="A51:A5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J67"/>
  <sheetViews>
    <sheetView topLeftCell="A4" zoomScale="120" zoomScaleNormal="120" workbookViewId="0">
      <selection activeCell="A6" sqref="A6"/>
    </sheetView>
  </sheetViews>
  <sheetFormatPr defaultColWidth="10.5703125" defaultRowHeight="18.75"/>
  <cols>
    <col min="1" max="1" width="56.85546875" style="93" customWidth="1"/>
  </cols>
  <sheetData>
    <row r="1" spans="1:10" ht="22.5" customHeight="1">
      <c r="A1" s="272" t="s">
        <v>17</v>
      </c>
      <c r="G1" s="194"/>
      <c r="H1" s="194"/>
      <c r="I1" s="194"/>
      <c r="J1" s="194"/>
    </row>
    <row r="2" spans="1:10">
      <c r="A2" s="576" t="s">
        <v>177</v>
      </c>
      <c r="B2" s="576"/>
      <c r="C2" s="576"/>
      <c r="D2" s="576"/>
      <c r="E2" s="576"/>
      <c r="F2" s="576"/>
      <c r="G2" s="194"/>
      <c r="H2" s="194"/>
      <c r="I2" s="194"/>
      <c r="J2" s="194"/>
    </row>
    <row r="3" spans="1:10">
      <c r="A3" s="577" t="s">
        <v>178</v>
      </c>
      <c r="B3" s="578"/>
      <c r="C3" s="578"/>
      <c r="D3" s="578"/>
      <c r="E3" s="578"/>
      <c r="F3" s="579"/>
      <c r="G3" s="194"/>
      <c r="H3" s="194"/>
      <c r="I3" s="194"/>
      <c r="J3" s="194"/>
    </row>
    <row r="4" spans="1:10" ht="28.5" customHeight="1">
      <c r="A4" s="307" t="s">
        <v>179</v>
      </c>
      <c r="B4" s="580" t="s">
        <v>180</v>
      </c>
      <c r="C4" s="580"/>
      <c r="D4" s="580"/>
      <c r="E4" s="581"/>
      <c r="F4" s="253" t="s">
        <v>181</v>
      </c>
      <c r="G4" s="194"/>
      <c r="H4" s="194"/>
      <c r="I4" s="194"/>
      <c r="J4" s="194"/>
    </row>
    <row r="5" spans="1:10" ht="46.5" customHeight="1">
      <c r="A5" s="308"/>
      <c r="B5" s="254" t="s">
        <v>182</v>
      </c>
      <c r="C5" s="254" t="s">
        <v>183</v>
      </c>
      <c r="D5" s="254" t="s">
        <v>184</v>
      </c>
      <c r="E5" s="254" t="s">
        <v>185</v>
      </c>
      <c r="F5" s="255" t="s">
        <v>31</v>
      </c>
      <c r="G5" s="194"/>
      <c r="H5" s="194"/>
      <c r="I5" s="194"/>
      <c r="J5" s="194"/>
    </row>
    <row r="6" spans="1:10" ht="37.5">
      <c r="A6" s="256" t="s">
        <v>186</v>
      </c>
      <c r="B6" s="257">
        <v>17</v>
      </c>
      <c r="C6" s="257">
        <v>9</v>
      </c>
      <c r="D6" s="257" t="s">
        <v>187</v>
      </c>
      <c r="E6" s="257" t="s">
        <v>188</v>
      </c>
      <c r="F6" s="258"/>
      <c r="G6" s="194"/>
      <c r="H6" s="194"/>
      <c r="I6" s="194"/>
      <c r="J6" s="194"/>
    </row>
    <row r="7" spans="1:10" ht="27">
      <c r="A7" s="256" t="s">
        <v>189</v>
      </c>
      <c r="B7" s="257">
        <v>4</v>
      </c>
      <c r="C7" s="257">
        <v>13</v>
      </c>
      <c r="D7" s="257" t="s">
        <v>190</v>
      </c>
      <c r="E7" s="257" t="s">
        <v>191</v>
      </c>
      <c r="F7" s="234" t="s">
        <v>192</v>
      </c>
      <c r="G7" s="194"/>
      <c r="H7" s="194"/>
      <c r="I7" s="194"/>
      <c r="J7" s="194"/>
    </row>
    <row r="8" spans="1:10" ht="37.5">
      <c r="A8" s="256" t="s">
        <v>193</v>
      </c>
      <c r="B8" s="257">
        <v>17</v>
      </c>
      <c r="C8" s="257">
        <v>9</v>
      </c>
      <c r="D8" s="257" t="s">
        <v>187</v>
      </c>
      <c r="E8" s="257" t="s">
        <v>188</v>
      </c>
      <c r="F8" s="204" t="s">
        <v>192</v>
      </c>
      <c r="G8" s="194"/>
      <c r="H8" s="194"/>
      <c r="I8" s="194"/>
      <c r="J8" s="194"/>
    </row>
    <row r="9" spans="1:10" ht="65.25">
      <c r="A9" s="256" t="s">
        <v>194</v>
      </c>
      <c r="B9" s="257" t="s">
        <v>195</v>
      </c>
      <c r="C9" s="257" t="s">
        <v>196</v>
      </c>
      <c r="D9" s="257">
        <v>6</v>
      </c>
      <c r="E9" s="257">
        <v>25</v>
      </c>
      <c r="F9" s="204" t="s">
        <v>192</v>
      </c>
      <c r="G9" s="194"/>
      <c r="H9" s="194"/>
      <c r="I9" s="194"/>
      <c r="J9" s="194"/>
    </row>
    <row r="10" spans="1:10" ht="39.75">
      <c r="A10" s="256" t="s">
        <v>197</v>
      </c>
      <c r="B10" s="257" t="s">
        <v>198</v>
      </c>
      <c r="C10" s="257" t="s">
        <v>199</v>
      </c>
      <c r="D10" s="257" t="s">
        <v>198</v>
      </c>
      <c r="E10" s="257" t="s">
        <v>200</v>
      </c>
      <c r="F10" s="204" t="s">
        <v>192</v>
      </c>
      <c r="G10" s="194"/>
      <c r="H10" s="194"/>
      <c r="I10" s="194"/>
      <c r="J10" s="194"/>
    </row>
    <row r="11" spans="1:10" ht="42" customHeight="1">
      <c r="A11" s="259" t="s">
        <v>201</v>
      </c>
      <c r="B11" s="260" t="s">
        <v>198</v>
      </c>
      <c r="C11" s="257" t="s">
        <v>202</v>
      </c>
      <c r="D11" s="257" t="s">
        <v>203</v>
      </c>
      <c r="E11" s="257">
        <v>39</v>
      </c>
      <c r="F11" s="204" t="s">
        <v>192</v>
      </c>
      <c r="G11" s="194"/>
      <c r="H11" s="194"/>
      <c r="I11" s="194"/>
      <c r="J11" s="194"/>
    </row>
    <row r="12" spans="1:10" ht="56.25">
      <c r="A12" s="259" t="s">
        <v>204</v>
      </c>
      <c r="B12" s="260" t="s">
        <v>205</v>
      </c>
      <c r="C12" s="257" t="s">
        <v>206</v>
      </c>
      <c r="D12" s="257" t="s">
        <v>203</v>
      </c>
      <c r="E12" s="257" t="s">
        <v>207</v>
      </c>
      <c r="F12" s="204" t="s">
        <v>192</v>
      </c>
      <c r="G12" s="194"/>
      <c r="H12" s="194"/>
      <c r="I12" s="194"/>
      <c r="J12" s="194"/>
    </row>
    <row r="13" spans="1:10" ht="56.25">
      <c r="A13" s="259" t="s">
        <v>208</v>
      </c>
      <c r="B13" s="260" t="s">
        <v>209</v>
      </c>
      <c r="C13" s="260" t="s">
        <v>209</v>
      </c>
      <c r="D13" s="257" t="s">
        <v>210</v>
      </c>
      <c r="E13" s="257" t="s">
        <v>211</v>
      </c>
      <c r="F13" s="204" t="s">
        <v>192</v>
      </c>
      <c r="G13" s="194"/>
      <c r="H13" s="194"/>
      <c r="I13" s="194"/>
      <c r="J13" s="194"/>
    </row>
    <row r="14" spans="1:10" ht="27">
      <c r="A14" s="259" t="s">
        <v>212</v>
      </c>
      <c r="B14" s="260" t="s">
        <v>213</v>
      </c>
      <c r="C14" s="260" t="s">
        <v>214</v>
      </c>
      <c r="D14" s="257">
        <v>21</v>
      </c>
      <c r="E14" s="260">
        <v>35</v>
      </c>
      <c r="F14" s="204" t="s">
        <v>192</v>
      </c>
      <c r="G14" s="194"/>
      <c r="H14" s="194"/>
      <c r="I14" s="194"/>
      <c r="J14" s="194"/>
    </row>
    <row r="15" spans="1:10" ht="27">
      <c r="A15" s="259" t="s">
        <v>215</v>
      </c>
      <c r="B15" s="260" t="s">
        <v>198</v>
      </c>
      <c r="C15" s="260">
        <v>18</v>
      </c>
      <c r="D15" s="257">
        <v>22</v>
      </c>
      <c r="E15" s="260" t="s">
        <v>216</v>
      </c>
      <c r="F15" s="204" t="s">
        <v>192</v>
      </c>
      <c r="G15" s="194"/>
      <c r="H15" s="194"/>
      <c r="I15" s="194"/>
      <c r="J15" s="194"/>
    </row>
    <row r="16" spans="1:10" ht="39.75">
      <c r="A16" s="259" t="s">
        <v>217</v>
      </c>
      <c r="B16" s="260">
        <v>7</v>
      </c>
      <c r="C16" s="257" t="s">
        <v>218</v>
      </c>
      <c r="D16" s="257" t="s">
        <v>219</v>
      </c>
      <c r="E16" s="260" t="s">
        <v>220</v>
      </c>
      <c r="F16" s="204" t="s">
        <v>221</v>
      </c>
      <c r="G16" s="194"/>
      <c r="H16" s="194"/>
      <c r="I16" s="194"/>
      <c r="J16" s="194"/>
    </row>
    <row r="17" spans="1:10" ht="18.75" customHeight="1">
      <c r="A17" s="259" t="s">
        <v>222</v>
      </c>
      <c r="B17" s="260" t="s">
        <v>198</v>
      </c>
      <c r="C17" s="260" t="s">
        <v>223</v>
      </c>
      <c r="D17" s="257" t="s">
        <v>224</v>
      </c>
      <c r="E17" s="260" t="s">
        <v>225</v>
      </c>
      <c r="F17" s="204" t="s">
        <v>192</v>
      </c>
      <c r="G17" s="194"/>
      <c r="H17" s="194"/>
      <c r="I17" s="194"/>
      <c r="J17" s="194"/>
    </row>
    <row r="18" spans="1:10" ht="39.75">
      <c r="A18" s="259" t="s">
        <v>226</v>
      </c>
      <c r="B18" s="257">
        <v>7</v>
      </c>
      <c r="C18" s="257" t="s">
        <v>202</v>
      </c>
      <c r="D18" s="257">
        <v>26</v>
      </c>
      <c r="E18" s="257">
        <v>45</v>
      </c>
      <c r="F18" s="204" t="s">
        <v>192</v>
      </c>
      <c r="G18" s="194"/>
      <c r="H18" s="194"/>
      <c r="I18" s="194"/>
      <c r="J18" s="194"/>
    </row>
    <row r="19" spans="1:10" ht="27">
      <c r="A19" s="261" t="s">
        <v>227</v>
      </c>
      <c r="B19" s="262" t="s">
        <v>198</v>
      </c>
      <c r="C19" s="263">
        <v>7</v>
      </c>
      <c r="D19" s="263" t="s">
        <v>228</v>
      </c>
      <c r="E19" s="263" t="s">
        <v>229</v>
      </c>
      <c r="F19" s="204" t="s">
        <v>192</v>
      </c>
      <c r="G19" s="194"/>
      <c r="H19" s="194"/>
      <c r="I19" s="194"/>
      <c r="J19" s="194"/>
    </row>
    <row r="20" spans="1:10" ht="27">
      <c r="A20" s="264" t="s">
        <v>230</v>
      </c>
      <c r="B20" s="262" t="s">
        <v>199</v>
      </c>
      <c r="C20" s="263" t="s">
        <v>196</v>
      </c>
      <c r="D20" s="263">
        <v>3</v>
      </c>
      <c r="E20" s="263" t="s">
        <v>231</v>
      </c>
      <c r="F20" s="265" t="s">
        <v>31</v>
      </c>
      <c r="G20" s="194"/>
      <c r="H20" s="194"/>
      <c r="I20" s="194"/>
      <c r="J20" s="194"/>
    </row>
    <row r="21" spans="1:10">
      <c r="A21" s="264" t="s">
        <v>232</v>
      </c>
      <c r="B21" s="262" t="s">
        <v>233</v>
      </c>
      <c r="C21" s="263" t="s">
        <v>234</v>
      </c>
      <c r="D21" s="263">
        <v>6</v>
      </c>
      <c r="E21" s="263">
        <v>45</v>
      </c>
      <c r="F21" s="265" t="s">
        <v>31</v>
      </c>
      <c r="G21" s="194"/>
      <c r="H21" s="194"/>
      <c r="I21" s="194"/>
      <c r="J21" s="194"/>
    </row>
    <row r="22" spans="1:10" ht="27">
      <c r="A22" s="266" t="s">
        <v>235</v>
      </c>
      <c r="B22" s="262" t="s">
        <v>198</v>
      </c>
      <c r="C22" s="263" t="s">
        <v>236</v>
      </c>
      <c r="D22" s="263" t="s">
        <v>237</v>
      </c>
      <c r="E22" s="263" t="s">
        <v>238</v>
      </c>
      <c r="F22" s="265" t="s">
        <v>31</v>
      </c>
      <c r="G22" s="194"/>
      <c r="H22" s="194"/>
      <c r="I22" s="194"/>
      <c r="J22" s="194"/>
    </row>
    <row r="23" spans="1:10" ht="37.5">
      <c r="A23" s="266" t="s">
        <v>239</v>
      </c>
      <c r="B23" s="262" t="s">
        <v>198</v>
      </c>
      <c r="C23" s="263" t="s">
        <v>240</v>
      </c>
      <c r="D23" s="263" t="s">
        <v>237</v>
      </c>
      <c r="E23" s="263" t="s">
        <v>241</v>
      </c>
      <c r="F23" s="265" t="s">
        <v>31</v>
      </c>
      <c r="G23" s="194"/>
      <c r="H23" s="194"/>
      <c r="I23" s="194"/>
      <c r="J23" s="194"/>
    </row>
    <row r="24" spans="1:10" ht="93.75">
      <c r="A24" s="264" t="s">
        <v>242</v>
      </c>
      <c r="B24" s="262" t="s">
        <v>243</v>
      </c>
      <c r="C24" s="263" t="s">
        <v>214</v>
      </c>
      <c r="D24" s="263" t="s">
        <v>244</v>
      </c>
      <c r="E24" s="263" t="s">
        <v>245</v>
      </c>
      <c r="F24" s="265" t="s">
        <v>31</v>
      </c>
      <c r="G24" s="194"/>
      <c r="H24" s="194"/>
      <c r="I24" s="194"/>
      <c r="J24" s="194"/>
    </row>
    <row r="25" spans="1:10" ht="56.25">
      <c r="A25" s="267" t="s">
        <v>246</v>
      </c>
      <c r="B25" s="262" t="s">
        <v>247</v>
      </c>
      <c r="C25" s="263">
        <v>6</v>
      </c>
      <c r="D25" s="263" t="s">
        <v>248</v>
      </c>
      <c r="E25" s="263">
        <v>15</v>
      </c>
      <c r="F25" s="265" t="s">
        <v>31</v>
      </c>
      <c r="G25" s="194"/>
      <c r="H25" s="194"/>
      <c r="I25" s="194"/>
      <c r="J25" s="194"/>
    </row>
    <row r="26" spans="1:10" ht="37.5">
      <c r="A26" s="267" t="s">
        <v>249</v>
      </c>
      <c r="B26" s="262" t="s">
        <v>250</v>
      </c>
      <c r="C26" s="263" t="s">
        <v>251</v>
      </c>
      <c r="D26" s="263" t="s">
        <v>252</v>
      </c>
      <c r="E26" s="263" t="s">
        <v>253</v>
      </c>
      <c r="F26" s="265" t="s">
        <v>31</v>
      </c>
      <c r="G26" s="194"/>
      <c r="H26" s="194"/>
      <c r="I26" s="194"/>
      <c r="J26" s="194"/>
    </row>
    <row r="27" spans="1:10" ht="56.25">
      <c r="A27" s="267" t="s">
        <v>254</v>
      </c>
      <c r="B27" s="262" t="s">
        <v>209</v>
      </c>
      <c r="C27" s="263" t="s">
        <v>209</v>
      </c>
      <c r="D27" s="263" t="s">
        <v>210</v>
      </c>
      <c r="E27" s="263" t="s">
        <v>211</v>
      </c>
      <c r="F27" s="265" t="s">
        <v>31</v>
      </c>
      <c r="G27" s="194"/>
      <c r="H27" s="194"/>
      <c r="I27" s="194"/>
      <c r="J27" s="194"/>
    </row>
    <row r="28" spans="1:10" ht="56.25">
      <c r="A28" s="268" t="s">
        <v>255</v>
      </c>
      <c r="B28" s="262" t="s">
        <v>256</v>
      </c>
      <c r="C28" s="263">
        <v>13</v>
      </c>
      <c r="D28" s="263" t="s">
        <v>257</v>
      </c>
      <c r="E28" s="263" t="s">
        <v>258</v>
      </c>
      <c r="F28" s="265" t="s">
        <v>31</v>
      </c>
      <c r="G28" s="194"/>
      <c r="H28" s="194"/>
      <c r="I28" s="194"/>
      <c r="J28" s="194"/>
    </row>
    <row r="29" spans="1:10" ht="56.25">
      <c r="A29" s="268" t="s">
        <v>259</v>
      </c>
      <c r="B29" s="262" t="s">
        <v>260</v>
      </c>
      <c r="C29" s="263" t="s">
        <v>261</v>
      </c>
      <c r="D29" s="263" t="s">
        <v>262</v>
      </c>
      <c r="E29" s="263" t="s">
        <v>263</v>
      </c>
      <c r="F29" s="265" t="s">
        <v>31</v>
      </c>
      <c r="G29" s="194"/>
      <c r="H29" s="194"/>
      <c r="I29" s="194"/>
      <c r="J29" s="194"/>
    </row>
    <row r="30" spans="1:10" ht="75">
      <c r="A30" s="268" t="s">
        <v>264</v>
      </c>
      <c r="B30" s="262" t="s">
        <v>265</v>
      </c>
      <c r="C30" s="263" t="s">
        <v>266</v>
      </c>
      <c r="D30" s="263" t="s">
        <v>267</v>
      </c>
      <c r="E30" s="263" t="s">
        <v>268</v>
      </c>
      <c r="F30" s="265" t="s">
        <v>31</v>
      </c>
      <c r="G30" s="194"/>
      <c r="H30" s="194"/>
      <c r="I30" s="194"/>
      <c r="J30" s="194"/>
    </row>
    <row r="31" spans="1:10" ht="39.75">
      <c r="A31" s="269" t="s">
        <v>269</v>
      </c>
      <c r="B31" s="262" t="s">
        <v>250</v>
      </c>
      <c r="C31" s="263" t="s">
        <v>251</v>
      </c>
      <c r="D31" s="263" t="s">
        <v>252</v>
      </c>
      <c r="E31" s="263" t="s">
        <v>253</v>
      </c>
      <c r="F31" s="265" t="s">
        <v>31</v>
      </c>
      <c r="G31" s="194"/>
      <c r="H31" s="194"/>
      <c r="I31" s="194"/>
      <c r="J31" s="194"/>
    </row>
    <row r="32" spans="1:10" ht="37.5">
      <c r="A32" s="269" t="s">
        <v>270</v>
      </c>
      <c r="B32" s="262" t="s">
        <v>250</v>
      </c>
      <c r="C32" s="263" t="s">
        <v>251</v>
      </c>
      <c r="D32" s="263" t="s">
        <v>248</v>
      </c>
      <c r="E32" s="263" t="s">
        <v>253</v>
      </c>
      <c r="F32" s="265" t="s">
        <v>31</v>
      </c>
      <c r="G32" s="194"/>
      <c r="H32" s="194"/>
      <c r="I32" s="194"/>
      <c r="J32" s="194"/>
    </row>
    <row r="33" spans="1:10">
      <c r="A33" s="269" t="s">
        <v>271</v>
      </c>
      <c r="B33" s="270" t="s">
        <v>272</v>
      </c>
      <c r="C33" s="265">
        <v>13</v>
      </c>
      <c r="D33" s="265" t="s">
        <v>273</v>
      </c>
      <c r="E33" s="265" t="s">
        <v>274</v>
      </c>
      <c r="F33" s="265" t="s">
        <v>31</v>
      </c>
      <c r="G33" s="194"/>
      <c r="H33" s="194"/>
      <c r="I33" s="194"/>
      <c r="J33" s="194"/>
    </row>
    <row r="34" spans="1:10">
      <c r="A34" s="269" t="s">
        <v>275</v>
      </c>
      <c r="B34" s="270" t="s">
        <v>276</v>
      </c>
      <c r="C34" s="265" t="s">
        <v>277</v>
      </c>
      <c r="D34" s="265">
        <v>6</v>
      </c>
      <c r="E34" s="265">
        <v>1</v>
      </c>
      <c r="F34" s="265" t="s">
        <v>31</v>
      </c>
      <c r="G34" s="194"/>
      <c r="H34" s="194"/>
      <c r="I34" s="194"/>
      <c r="J34" s="194"/>
    </row>
    <row r="35" spans="1:10" ht="27">
      <c r="A35" s="269" t="s">
        <v>278</v>
      </c>
      <c r="B35" s="270" t="s">
        <v>279</v>
      </c>
      <c r="C35" s="265">
        <v>6</v>
      </c>
      <c r="D35" s="265">
        <v>1</v>
      </c>
      <c r="E35" s="265">
        <v>15</v>
      </c>
      <c r="F35" s="265" t="s">
        <v>31</v>
      </c>
      <c r="G35" s="194"/>
      <c r="H35" s="194"/>
      <c r="I35" s="194"/>
      <c r="J35" s="194"/>
    </row>
    <row r="36" spans="1:10">
      <c r="A36" s="269" t="s">
        <v>280</v>
      </c>
      <c r="B36" s="270">
        <v>17</v>
      </c>
      <c r="C36" s="265">
        <v>18</v>
      </c>
      <c r="D36" s="265" t="s">
        <v>281</v>
      </c>
      <c r="E36" s="265">
        <v>22</v>
      </c>
      <c r="F36" s="265" t="s">
        <v>31</v>
      </c>
      <c r="G36" s="194"/>
      <c r="H36" s="194"/>
      <c r="I36" s="194"/>
      <c r="J36" s="194"/>
    </row>
    <row r="37" spans="1:10" ht="41.25" customHeight="1">
      <c r="A37" s="269" t="s">
        <v>282</v>
      </c>
      <c r="B37" s="270" t="s">
        <v>283</v>
      </c>
      <c r="C37" s="265" t="s">
        <v>284</v>
      </c>
      <c r="D37" s="265">
        <v>3</v>
      </c>
      <c r="E37" s="265">
        <v>15</v>
      </c>
      <c r="F37" s="265" t="s">
        <v>31</v>
      </c>
      <c r="G37" s="194"/>
      <c r="H37" s="194"/>
      <c r="I37" s="194"/>
      <c r="J37" s="194"/>
    </row>
    <row r="38" spans="1:10">
      <c r="A38" s="269" t="s">
        <v>285</v>
      </c>
      <c r="B38" s="270" t="s">
        <v>205</v>
      </c>
      <c r="C38" s="265" t="s">
        <v>286</v>
      </c>
      <c r="D38" s="265" t="s">
        <v>205</v>
      </c>
      <c r="E38" s="265" t="s">
        <v>287</v>
      </c>
      <c r="F38" s="265" t="s">
        <v>31</v>
      </c>
      <c r="G38" s="194"/>
      <c r="H38" s="194"/>
      <c r="I38" s="194"/>
      <c r="J38" s="194"/>
    </row>
    <row r="39" spans="1:10">
      <c r="A39" s="269" t="s">
        <v>288</v>
      </c>
      <c r="B39" s="270">
        <v>6</v>
      </c>
      <c r="C39" s="265">
        <v>9</v>
      </c>
      <c r="D39" s="265">
        <v>3</v>
      </c>
      <c r="E39" s="265">
        <v>15</v>
      </c>
      <c r="F39" s="265" t="s">
        <v>31</v>
      </c>
      <c r="G39" s="194"/>
      <c r="H39" s="194"/>
      <c r="I39" s="194"/>
      <c r="J39" s="194"/>
    </row>
    <row r="40" spans="1:10" ht="27">
      <c r="A40" s="269" t="s">
        <v>289</v>
      </c>
      <c r="B40" s="270" t="s">
        <v>200</v>
      </c>
      <c r="C40" s="265">
        <v>15</v>
      </c>
      <c r="D40" s="265">
        <v>6</v>
      </c>
      <c r="E40" s="265">
        <v>6</v>
      </c>
      <c r="F40" s="265" t="s">
        <v>31</v>
      </c>
      <c r="G40" s="194"/>
      <c r="H40" s="194"/>
      <c r="I40" s="194"/>
      <c r="J40" s="194"/>
    </row>
    <row r="41" spans="1:10">
      <c r="A41" s="269" t="s">
        <v>290</v>
      </c>
      <c r="B41" s="270">
        <v>17</v>
      </c>
      <c r="C41" s="265">
        <v>13</v>
      </c>
      <c r="D41" s="265">
        <v>10</v>
      </c>
      <c r="E41" s="265">
        <v>15</v>
      </c>
      <c r="F41" s="265" t="s">
        <v>31</v>
      </c>
      <c r="G41" s="194"/>
      <c r="H41" s="194"/>
      <c r="I41" s="194"/>
      <c r="J41" s="194"/>
    </row>
    <row r="42" spans="1:10">
      <c r="A42" s="269" t="s">
        <v>291</v>
      </c>
      <c r="B42" s="270">
        <v>10</v>
      </c>
      <c r="C42" s="265">
        <v>13</v>
      </c>
      <c r="D42" s="265">
        <v>6</v>
      </c>
      <c r="E42" s="265">
        <v>1</v>
      </c>
      <c r="F42" s="265" t="s">
        <v>31</v>
      </c>
      <c r="G42" s="194"/>
      <c r="H42" s="194"/>
      <c r="I42" s="194"/>
      <c r="J42" s="194"/>
    </row>
    <row r="43" spans="1:10">
      <c r="A43" s="269" t="s">
        <v>292</v>
      </c>
      <c r="B43" s="270">
        <v>17</v>
      </c>
      <c r="C43" s="265">
        <v>10</v>
      </c>
      <c r="D43" s="265">
        <v>9</v>
      </c>
      <c r="E43" s="265" t="s">
        <v>293</v>
      </c>
      <c r="F43" s="265" t="s">
        <v>31</v>
      </c>
      <c r="G43" s="194"/>
      <c r="H43" s="194"/>
      <c r="I43" s="194"/>
      <c r="J43" s="194"/>
    </row>
    <row r="44" spans="1:10" ht="65.25">
      <c r="A44" s="269" t="s">
        <v>294</v>
      </c>
      <c r="B44" s="270" t="s">
        <v>198</v>
      </c>
      <c r="C44" s="265" t="s">
        <v>295</v>
      </c>
      <c r="D44" s="265" t="s">
        <v>296</v>
      </c>
      <c r="E44" s="265" t="s">
        <v>297</v>
      </c>
      <c r="F44" s="265" t="s">
        <v>31</v>
      </c>
      <c r="G44" s="194"/>
      <c r="H44" s="194"/>
      <c r="I44" s="194"/>
      <c r="J44" s="194"/>
    </row>
    <row r="45" spans="1:10" ht="56.25">
      <c r="A45" s="269" t="s">
        <v>298</v>
      </c>
      <c r="B45" s="270" t="s">
        <v>299</v>
      </c>
      <c r="C45" s="265" t="s">
        <v>209</v>
      </c>
      <c r="D45" s="263" t="s">
        <v>210</v>
      </c>
      <c r="E45" s="263" t="s">
        <v>211</v>
      </c>
      <c r="F45" s="265" t="s">
        <v>31</v>
      </c>
      <c r="G45" s="194"/>
      <c r="H45" s="194"/>
      <c r="I45" s="194"/>
      <c r="J45" s="194"/>
    </row>
    <row r="46" spans="1:10">
      <c r="A46" s="271" t="s">
        <v>300</v>
      </c>
      <c r="B46" s="270" t="s">
        <v>301</v>
      </c>
      <c r="C46" s="265" t="s">
        <v>302</v>
      </c>
      <c r="D46" s="265">
        <v>6</v>
      </c>
      <c r="E46" s="265" t="s">
        <v>303</v>
      </c>
      <c r="F46" s="265" t="s">
        <v>31</v>
      </c>
      <c r="G46" s="194"/>
      <c r="H46" s="194"/>
      <c r="I46" s="194"/>
      <c r="J46" s="194"/>
    </row>
    <row r="47" spans="1:10" ht="56.25">
      <c r="A47" s="271" t="s">
        <v>304</v>
      </c>
      <c r="B47" s="270" t="s">
        <v>205</v>
      </c>
      <c r="C47" s="265" t="s">
        <v>205</v>
      </c>
      <c r="D47" s="265" t="s">
        <v>198</v>
      </c>
      <c r="E47" s="263" t="s">
        <v>305</v>
      </c>
      <c r="F47" s="265" t="s">
        <v>31</v>
      </c>
      <c r="G47" s="194"/>
      <c r="H47" s="194"/>
      <c r="I47" s="194"/>
      <c r="J47" s="194"/>
    </row>
    <row r="48" spans="1:10">
      <c r="A48" s="271" t="s">
        <v>306</v>
      </c>
      <c r="B48" s="270">
        <v>17</v>
      </c>
      <c r="C48" s="265">
        <v>13</v>
      </c>
      <c r="D48" s="265" t="s">
        <v>229</v>
      </c>
      <c r="E48" s="265" t="s">
        <v>307</v>
      </c>
      <c r="F48" s="265" t="s">
        <v>31</v>
      </c>
      <c r="G48" s="194"/>
      <c r="H48" s="194"/>
      <c r="I48" s="194"/>
      <c r="J48" s="194"/>
    </row>
    <row r="49" spans="1:10" ht="27">
      <c r="A49" s="271" t="s">
        <v>308</v>
      </c>
      <c r="B49" s="270">
        <v>10</v>
      </c>
      <c r="C49" s="265">
        <v>10</v>
      </c>
      <c r="D49" s="265">
        <v>6</v>
      </c>
      <c r="E49" s="265" t="s">
        <v>309</v>
      </c>
      <c r="F49" s="265" t="s">
        <v>31</v>
      </c>
      <c r="G49" s="194"/>
      <c r="H49" s="194"/>
      <c r="I49" s="194"/>
      <c r="J49" s="194"/>
    </row>
    <row r="50" spans="1:10" ht="27">
      <c r="A50" s="271" t="s">
        <v>310</v>
      </c>
      <c r="B50" s="270" t="s">
        <v>311</v>
      </c>
      <c r="C50" s="265">
        <v>13</v>
      </c>
      <c r="D50" s="265">
        <v>6</v>
      </c>
      <c r="E50" s="265" t="s">
        <v>312</v>
      </c>
      <c r="F50" s="265" t="s">
        <v>31</v>
      </c>
      <c r="G50" s="194"/>
      <c r="H50" s="194"/>
      <c r="I50" s="194"/>
      <c r="J50" s="194"/>
    </row>
    <row r="51" spans="1:10" ht="27">
      <c r="A51" s="271" t="s">
        <v>313</v>
      </c>
      <c r="B51" s="270" t="s">
        <v>314</v>
      </c>
      <c r="C51" s="265">
        <v>15</v>
      </c>
      <c r="D51" s="265" t="s">
        <v>296</v>
      </c>
      <c r="E51" s="265">
        <v>1</v>
      </c>
      <c r="F51" s="265" t="s">
        <v>31</v>
      </c>
      <c r="G51" s="194"/>
      <c r="H51" s="194"/>
      <c r="I51" s="194"/>
      <c r="J51" s="194"/>
    </row>
    <row r="52" spans="1:10" ht="56.25">
      <c r="A52" s="271" t="s">
        <v>315</v>
      </c>
      <c r="B52" s="262" t="s">
        <v>205</v>
      </c>
      <c r="C52" s="263" t="s">
        <v>316</v>
      </c>
      <c r="D52" s="263" t="s">
        <v>219</v>
      </c>
      <c r="E52" s="263" t="s">
        <v>317</v>
      </c>
      <c r="F52" s="265" t="s">
        <v>31</v>
      </c>
      <c r="G52" s="194"/>
      <c r="H52" s="194"/>
      <c r="I52" s="194"/>
      <c r="J52" s="194"/>
    </row>
    <row r="53" spans="1:10" ht="56.25">
      <c r="A53" s="271" t="s">
        <v>318</v>
      </c>
      <c r="B53" s="262" t="s">
        <v>319</v>
      </c>
      <c r="C53" s="263" t="s">
        <v>320</v>
      </c>
      <c r="D53" s="263" t="s">
        <v>321</v>
      </c>
      <c r="E53" s="263" t="s">
        <v>322</v>
      </c>
      <c r="F53" s="265" t="s">
        <v>31</v>
      </c>
      <c r="G53" s="194"/>
      <c r="H53" s="194"/>
      <c r="I53" s="194"/>
      <c r="J53" s="194"/>
    </row>
    <row r="54" spans="1:10" ht="56.25">
      <c r="A54" s="271" t="s">
        <v>323</v>
      </c>
      <c r="B54" s="262" t="s">
        <v>319</v>
      </c>
      <c r="C54" s="263" t="s">
        <v>320</v>
      </c>
      <c r="D54" s="263" t="s">
        <v>321</v>
      </c>
      <c r="E54" s="263" t="s">
        <v>322</v>
      </c>
      <c r="F54" s="265" t="s">
        <v>31</v>
      </c>
      <c r="G54" s="194"/>
      <c r="H54" s="194"/>
      <c r="I54" s="194"/>
      <c r="J54" s="194"/>
    </row>
    <row r="55" spans="1:10" ht="56.25">
      <c r="A55" s="271" t="s">
        <v>324</v>
      </c>
      <c r="B55" s="262" t="s">
        <v>319</v>
      </c>
      <c r="C55" s="263" t="s">
        <v>320</v>
      </c>
      <c r="D55" s="263" t="s">
        <v>321</v>
      </c>
      <c r="E55" s="263" t="s">
        <v>322</v>
      </c>
      <c r="F55" s="265" t="s">
        <v>31</v>
      </c>
      <c r="G55" s="194"/>
      <c r="H55" s="194"/>
      <c r="I55" s="194"/>
      <c r="J55" s="194"/>
    </row>
    <row r="56" spans="1:10" ht="56.25">
      <c r="A56" s="271" t="s">
        <v>325</v>
      </c>
      <c r="B56" s="262" t="s">
        <v>319</v>
      </c>
      <c r="C56" s="263" t="s">
        <v>320</v>
      </c>
      <c r="D56" s="263" t="s">
        <v>321</v>
      </c>
      <c r="E56" s="263" t="s">
        <v>322</v>
      </c>
      <c r="F56" s="265" t="s">
        <v>31</v>
      </c>
      <c r="G56" s="194"/>
      <c r="H56" s="194"/>
      <c r="I56" s="194"/>
      <c r="J56" s="194"/>
    </row>
    <row r="57" spans="1:10" ht="15">
      <c r="A57" s="175" t="s">
        <v>300</v>
      </c>
      <c r="B57" s="155"/>
    </row>
    <row r="58" spans="1:10" ht="25.5">
      <c r="A58" s="175" t="s">
        <v>304</v>
      </c>
      <c r="B58" s="155"/>
    </row>
    <row r="59" spans="1:10" ht="15">
      <c r="A59" s="176" t="s">
        <v>306</v>
      </c>
      <c r="B59" s="155"/>
    </row>
    <row r="60" spans="1:10" ht="25.5">
      <c r="A60" s="177" t="s">
        <v>308</v>
      </c>
      <c r="B60" s="155"/>
    </row>
    <row r="61" spans="1:10" ht="25.5">
      <c r="A61" s="177" t="s">
        <v>310</v>
      </c>
      <c r="B61" s="155"/>
    </row>
    <row r="62" spans="1:10" ht="25.5">
      <c r="A62" s="177" t="s">
        <v>313</v>
      </c>
      <c r="B62" s="155"/>
    </row>
    <row r="63" spans="1:10" ht="25.5">
      <c r="A63" s="177" t="s">
        <v>326</v>
      </c>
      <c r="B63" s="155"/>
    </row>
    <row r="64" spans="1:10" ht="51.75">
      <c r="A64" s="178" t="s">
        <v>327</v>
      </c>
      <c r="B64" s="179"/>
    </row>
    <row r="65" spans="1:2" ht="26.25">
      <c r="A65" s="178" t="s">
        <v>328</v>
      </c>
      <c r="B65" s="179"/>
    </row>
    <row r="66" spans="1:2" ht="26.25">
      <c r="A66" s="178" t="s">
        <v>329</v>
      </c>
      <c r="B66" s="179"/>
    </row>
    <row r="67" spans="1:2" ht="26.25">
      <c r="A67" s="178" t="s">
        <v>330</v>
      </c>
      <c r="B67" s="179"/>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2" zoomScale="112" zoomScaleNormal="112" workbookViewId="0">
      <selection activeCell="E14" sqref="E14:F14"/>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3" t="s">
        <v>331</v>
      </c>
      <c r="C2" s="314"/>
      <c r="D2" s="314"/>
      <c r="E2" s="314"/>
      <c r="F2" s="314"/>
      <c r="G2" s="314"/>
      <c r="H2" s="315"/>
    </row>
    <row r="3" spans="2:8" ht="16.5">
      <c r="B3" s="316" t="s">
        <v>332</v>
      </c>
      <c r="C3" s="317"/>
      <c r="D3" s="317"/>
      <c r="E3" s="317"/>
      <c r="F3" s="317"/>
      <c r="G3" s="317"/>
      <c r="H3" s="318"/>
    </row>
    <row r="4" spans="2:8" ht="88.5" customHeight="1">
      <c r="B4" s="319" t="s">
        <v>333</v>
      </c>
      <c r="C4" s="320"/>
      <c r="D4" s="320"/>
      <c r="E4" s="320"/>
      <c r="F4" s="320"/>
      <c r="G4" s="320"/>
      <c r="H4" s="321"/>
    </row>
    <row r="5" spans="2:8" ht="16.5">
      <c r="B5" s="7"/>
      <c r="C5" s="8"/>
      <c r="D5" s="8"/>
      <c r="E5" s="8"/>
      <c r="F5" s="8"/>
      <c r="G5" s="8"/>
      <c r="H5" s="9"/>
    </row>
    <row r="6" spans="2:8" ht="16.5" customHeight="1">
      <c r="B6" s="322" t="s">
        <v>334</v>
      </c>
      <c r="C6" s="323"/>
      <c r="D6" s="323"/>
      <c r="E6" s="323"/>
      <c r="F6" s="323"/>
      <c r="G6" s="323"/>
      <c r="H6" s="324"/>
    </row>
    <row r="7" spans="2:8" ht="44.25" customHeight="1">
      <c r="B7" s="322"/>
      <c r="C7" s="323"/>
      <c r="D7" s="323"/>
      <c r="E7" s="323"/>
      <c r="F7" s="323"/>
      <c r="G7" s="323"/>
      <c r="H7" s="324"/>
    </row>
    <row r="8" spans="2:8" ht="15.75" thickBot="1">
      <c r="B8" s="10"/>
      <c r="C8" s="11"/>
      <c r="D8" s="12"/>
      <c r="E8" s="13"/>
      <c r="F8" s="13"/>
      <c r="G8" s="14"/>
      <c r="H8" s="15"/>
    </row>
    <row r="9" spans="2:8">
      <c r="B9" s="10"/>
      <c r="C9" s="309" t="s">
        <v>335</v>
      </c>
      <c r="D9" s="310"/>
      <c r="E9" s="311" t="s">
        <v>336</v>
      </c>
      <c r="F9" s="312"/>
      <c r="G9" s="11"/>
      <c r="H9" s="15"/>
    </row>
    <row r="10" spans="2:8" ht="35.25" customHeight="1">
      <c r="B10" s="10"/>
      <c r="C10" s="325" t="s">
        <v>337</v>
      </c>
      <c r="D10" s="326"/>
      <c r="E10" s="327" t="s">
        <v>338</v>
      </c>
      <c r="F10" s="328"/>
      <c r="G10" s="11"/>
      <c r="H10" s="15"/>
    </row>
    <row r="11" spans="2:8" ht="17.25" customHeight="1">
      <c r="B11" s="10"/>
      <c r="C11" s="325" t="s">
        <v>339</v>
      </c>
      <c r="D11" s="326"/>
      <c r="E11" s="327" t="s">
        <v>340</v>
      </c>
      <c r="F11" s="328"/>
      <c r="G11" s="11"/>
      <c r="H11" s="15"/>
    </row>
    <row r="12" spans="2:8" ht="19.5" customHeight="1">
      <c r="B12" s="10"/>
      <c r="C12" s="325" t="s">
        <v>341</v>
      </c>
      <c r="D12" s="326"/>
      <c r="E12" s="327" t="s">
        <v>342</v>
      </c>
      <c r="F12" s="328"/>
      <c r="G12" s="11"/>
      <c r="H12" s="15"/>
    </row>
    <row r="13" spans="2:8" ht="27" customHeight="1">
      <c r="B13" s="10"/>
      <c r="C13" s="325" t="s">
        <v>343</v>
      </c>
      <c r="D13" s="326"/>
      <c r="E13" s="327" t="s">
        <v>344</v>
      </c>
      <c r="F13" s="328"/>
      <c r="G13" s="11"/>
      <c r="H13" s="15"/>
    </row>
    <row r="14" spans="2:8" ht="34.5" customHeight="1">
      <c r="B14" s="10"/>
      <c r="C14" s="329" t="s">
        <v>345</v>
      </c>
      <c r="D14" s="330"/>
      <c r="E14" s="331" t="s">
        <v>346</v>
      </c>
      <c r="F14" s="332"/>
      <c r="G14" s="11"/>
      <c r="H14" s="15"/>
    </row>
    <row r="15" spans="2:8" ht="27.75" customHeight="1">
      <c r="B15" s="10"/>
      <c r="C15" s="329" t="s">
        <v>347</v>
      </c>
      <c r="D15" s="330"/>
      <c r="E15" s="331" t="s">
        <v>348</v>
      </c>
      <c r="F15" s="332"/>
      <c r="G15" s="11"/>
      <c r="H15" s="15"/>
    </row>
    <row r="16" spans="2:8" ht="28.5" customHeight="1">
      <c r="B16" s="10"/>
      <c r="C16" s="329" t="s">
        <v>349</v>
      </c>
      <c r="D16" s="330"/>
      <c r="E16" s="331" t="s">
        <v>350</v>
      </c>
      <c r="F16" s="332"/>
      <c r="G16" s="11"/>
      <c r="H16" s="15"/>
    </row>
    <row r="17" spans="2:8" ht="72.75" customHeight="1">
      <c r="B17" s="10"/>
      <c r="C17" s="329" t="s">
        <v>351</v>
      </c>
      <c r="D17" s="330"/>
      <c r="E17" s="331" t="s">
        <v>352</v>
      </c>
      <c r="F17" s="332"/>
      <c r="G17" s="11"/>
      <c r="H17" s="15"/>
    </row>
    <row r="18" spans="2:8" ht="64.5" customHeight="1">
      <c r="B18" s="10"/>
      <c r="C18" s="329" t="s">
        <v>353</v>
      </c>
      <c r="D18" s="330"/>
      <c r="E18" s="331" t="s">
        <v>354</v>
      </c>
      <c r="F18" s="332"/>
      <c r="G18" s="11"/>
      <c r="H18" s="15"/>
    </row>
    <row r="19" spans="2:8" ht="71.25" customHeight="1">
      <c r="B19" s="10"/>
      <c r="C19" s="329" t="s">
        <v>355</v>
      </c>
      <c r="D19" s="330"/>
      <c r="E19" s="331" t="s">
        <v>356</v>
      </c>
      <c r="F19" s="332"/>
      <c r="G19" s="11"/>
      <c r="H19" s="15"/>
    </row>
    <row r="20" spans="2:8" ht="55.5" customHeight="1">
      <c r="B20" s="10"/>
      <c r="C20" s="333" t="s">
        <v>357</v>
      </c>
      <c r="D20" s="334"/>
      <c r="E20" s="331" t="s">
        <v>358</v>
      </c>
      <c r="F20" s="332"/>
      <c r="G20" s="11"/>
      <c r="H20" s="15"/>
    </row>
    <row r="21" spans="2:8" ht="42" customHeight="1">
      <c r="B21" s="10"/>
      <c r="C21" s="333" t="s">
        <v>359</v>
      </c>
      <c r="D21" s="334"/>
      <c r="E21" s="331" t="s">
        <v>360</v>
      </c>
      <c r="F21" s="332"/>
      <c r="G21" s="11"/>
      <c r="H21" s="15"/>
    </row>
    <row r="22" spans="2:8" ht="59.25" customHeight="1">
      <c r="B22" s="10"/>
      <c r="C22" s="333" t="s">
        <v>361</v>
      </c>
      <c r="D22" s="334"/>
      <c r="E22" s="331" t="s">
        <v>362</v>
      </c>
      <c r="F22" s="332"/>
      <c r="G22" s="11"/>
      <c r="H22" s="15"/>
    </row>
    <row r="23" spans="2:8" ht="23.25" customHeight="1">
      <c r="B23" s="10"/>
      <c r="C23" s="333" t="s">
        <v>363</v>
      </c>
      <c r="D23" s="334"/>
      <c r="E23" s="331" t="s">
        <v>364</v>
      </c>
      <c r="F23" s="332"/>
      <c r="G23" s="11"/>
      <c r="H23" s="15"/>
    </row>
    <row r="24" spans="2:8" ht="30.75" customHeight="1">
      <c r="B24" s="10"/>
      <c r="C24" s="333" t="s">
        <v>365</v>
      </c>
      <c r="D24" s="334"/>
      <c r="E24" s="331" t="s">
        <v>366</v>
      </c>
      <c r="F24" s="332"/>
      <c r="G24" s="11"/>
      <c r="H24" s="15"/>
    </row>
    <row r="25" spans="2:8" ht="33" customHeight="1">
      <c r="B25" s="10"/>
      <c r="C25" s="333" t="s">
        <v>367</v>
      </c>
      <c r="D25" s="334"/>
      <c r="E25" s="331" t="s">
        <v>368</v>
      </c>
      <c r="F25" s="332"/>
      <c r="G25" s="11"/>
      <c r="H25" s="15"/>
    </row>
    <row r="26" spans="2:8" ht="30" customHeight="1">
      <c r="B26" s="10"/>
      <c r="C26" s="333" t="s">
        <v>369</v>
      </c>
      <c r="D26" s="334"/>
      <c r="E26" s="331" t="s">
        <v>370</v>
      </c>
      <c r="F26" s="332"/>
      <c r="G26" s="11"/>
      <c r="H26" s="15"/>
    </row>
    <row r="27" spans="2:8" ht="35.25" customHeight="1">
      <c r="B27" s="10"/>
      <c r="C27" s="333" t="s">
        <v>371</v>
      </c>
      <c r="D27" s="334"/>
      <c r="E27" s="331" t="s">
        <v>372</v>
      </c>
      <c r="F27" s="332"/>
      <c r="G27" s="11"/>
      <c r="H27" s="15"/>
    </row>
    <row r="28" spans="2:8" ht="31.5" customHeight="1">
      <c r="B28" s="10"/>
      <c r="C28" s="333" t="s">
        <v>373</v>
      </c>
      <c r="D28" s="334"/>
      <c r="E28" s="331" t="s">
        <v>374</v>
      </c>
      <c r="F28" s="332"/>
      <c r="G28" s="11"/>
      <c r="H28" s="15"/>
    </row>
    <row r="29" spans="2:8" ht="35.25" customHeight="1">
      <c r="B29" s="10"/>
      <c r="C29" s="333" t="s">
        <v>375</v>
      </c>
      <c r="D29" s="334"/>
      <c r="E29" s="331" t="s">
        <v>376</v>
      </c>
      <c r="F29" s="332"/>
      <c r="G29" s="11"/>
      <c r="H29" s="15"/>
    </row>
    <row r="30" spans="2:8" ht="59.25" customHeight="1">
      <c r="B30" s="10"/>
      <c r="C30" s="333" t="s">
        <v>377</v>
      </c>
      <c r="D30" s="334"/>
      <c r="E30" s="331" t="s">
        <v>378</v>
      </c>
      <c r="F30" s="332"/>
      <c r="G30" s="11"/>
      <c r="H30" s="15"/>
    </row>
    <row r="31" spans="2:8" ht="57" customHeight="1">
      <c r="B31" s="10"/>
      <c r="C31" s="333" t="s">
        <v>379</v>
      </c>
      <c r="D31" s="334"/>
      <c r="E31" s="331" t="s">
        <v>380</v>
      </c>
      <c r="F31" s="332"/>
      <c r="G31" s="11"/>
      <c r="H31" s="15"/>
    </row>
    <row r="32" spans="2:8" ht="82.5" customHeight="1">
      <c r="B32" s="10"/>
      <c r="C32" s="333" t="s">
        <v>381</v>
      </c>
      <c r="D32" s="334"/>
      <c r="E32" s="331" t="s">
        <v>382</v>
      </c>
      <c r="F32" s="332"/>
      <c r="G32" s="11"/>
      <c r="H32" s="15"/>
    </row>
    <row r="33" spans="2:8" ht="46.5" customHeight="1">
      <c r="B33" s="10"/>
      <c r="C33" s="333" t="s">
        <v>383</v>
      </c>
      <c r="D33" s="334"/>
      <c r="E33" s="331" t="s">
        <v>384</v>
      </c>
      <c r="F33" s="332"/>
      <c r="G33" s="11"/>
      <c r="H33" s="15"/>
    </row>
    <row r="34" spans="2:8" ht="6.75" customHeight="1" thickBot="1">
      <c r="B34" s="10"/>
      <c r="C34" s="341"/>
      <c r="D34" s="342"/>
      <c r="E34" s="343"/>
      <c r="F34" s="344"/>
      <c r="G34" s="11"/>
      <c r="H34" s="15"/>
    </row>
    <row r="35" spans="2:8" ht="15.75" thickTop="1">
      <c r="B35" s="10"/>
      <c r="C35" s="16"/>
      <c r="D35" s="16"/>
      <c r="E35" s="17"/>
      <c r="F35" s="17"/>
      <c r="G35" s="11"/>
      <c r="H35" s="15"/>
    </row>
    <row r="36" spans="2:8" ht="21" customHeight="1">
      <c r="B36" s="335" t="s">
        <v>385</v>
      </c>
      <c r="C36" s="336"/>
      <c r="D36" s="336"/>
      <c r="E36" s="336"/>
      <c r="F36" s="336"/>
      <c r="G36" s="336"/>
      <c r="H36" s="337"/>
    </row>
    <row r="37" spans="2:8" ht="20.25" customHeight="1">
      <c r="B37" s="335" t="s">
        <v>386</v>
      </c>
      <c r="C37" s="336"/>
      <c r="D37" s="336"/>
      <c r="E37" s="336"/>
      <c r="F37" s="336"/>
      <c r="G37" s="336"/>
      <c r="H37" s="337"/>
    </row>
    <row r="38" spans="2:8" ht="20.25" customHeight="1">
      <c r="B38" s="335" t="s">
        <v>387</v>
      </c>
      <c r="C38" s="336"/>
      <c r="D38" s="336"/>
      <c r="E38" s="336"/>
      <c r="F38" s="336"/>
      <c r="G38" s="336"/>
      <c r="H38" s="337"/>
    </row>
    <row r="39" spans="2:8" ht="21.75" customHeight="1">
      <c r="B39" s="335" t="s">
        <v>388</v>
      </c>
      <c r="C39" s="336"/>
      <c r="D39" s="336"/>
      <c r="E39" s="336"/>
      <c r="F39" s="336"/>
      <c r="G39" s="336"/>
      <c r="H39" s="337"/>
    </row>
    <row r="40" spans="2:8" ht="36" customHeight="1">
      <c r="B40" s="335" t="s">
        <v>389</v>
      </c>
      <c r="C40" s="336"/>
      <c r="D40" s="336"/>
      <c r="E40" s="336"/>
      <c r="F40" s="336"/>
      <c r="G40" s="336"/>
      <c r="H40" s="337"/>
    </row>
    <row r="41" spans="2:8" ht="32.25" customHeight="1" thickBot="1">
      <c r="B41" s="338" t="s">
        <v>390</v>
      </c>
      <c r="C41" s="339"/>
      <c r="D41" s="339"/>
      <c r="E41" s="339"/>
      <c r="F41" s="339"/>
      <c r="G41" s="339"/>
      <c r="H41" s="34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5"/>
  <sheetViews>
    <sheetView topLeftCell="A4" zoomScale="70" zoomScaleNormal="70" zoomScaleSheetLayoutView="100" workbookViewId="0">
      <pane ySplit="6" topLeftCell="M12" activePane="bottomLeft" state="frozen"/>
      <selection pane="bottomLeft" activeCell="AL12" sqref="AL12:AL15"/>
      <selection activeCell="A4" sqref="A4"/>
    </sheetView>
  </sheetViews>
  <sheetFormatPr defaultColWidth="11.42578125" defaultRowHeight="1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85.8554687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22.140625" customWidth="1"/>
    <col min="36" max="36" width="15" customWidth="1"/>
    <col min="37" max="37" width="16.140625" customWidth="1"/>
    <col min="38" max="38" width="17.85546875" bestFit="1" customWidth="1"/>
    <col min="39" max="39" width="20" customWidth="1"/>
    <col min="40" max="40" width="11.5703125"/>
    <col min="41" max="298" width="11.42578125" style="25"/>
    <col min="299" max="16384" width="11.42578125" style="28"/>
  </cols>
  <sheetData>
    <row r="1" spans="1:298" s="140" customFormat="1" ht="16.5" customHeight="1">
      <c r="A1" s="394"/>
      <c r="B1" s="395"/>
      <c r="C1" s="395"/>
      <c r="D1" s="384" t="s">
        <v>391</v>
      </c>
      <c r="E1" s="384"/>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384"/>
      <c r="AL1" s="386" t="s">
        <v>392</v>
      </c>
      <c r="AM1" s="386"/>
      <c r="AN1" s="386"/>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row>
    <row r="2" spans="1:298" s="140" customFormat="1" ht="39.75" customHeight="1">
      <c r="A2" s="396"/>
      <c r="B2" s="397"/>
      <c r="C2" s="397"/>
      <c r="D2" s="385"/>
      <c r="E2" s="385"/>
      <c r="F2" s="385"/>
      <c r="G2" s="385"/>
      <c r="H2" s="385"/>
      <c r="I2" s="385"/>
      <c r="J2" s="385"/>
      <c r="K2" s="385"/>
      <c r="L2" s="385"/>
      <c r="M2" s="385"/>
      <c r="N2" s="385"/>
      <c r="O2" s="385"/>
      <c r="P2" s="385"/>
      <c r="Q2" s="385"/>
      <c r="R2" s="385"/>
      <c r="S2" s="385"/>
      <c r="T2" s="385"/>
      <c r="U2" s="385"/>
      <c r="V2" s="385"/>
      <c r="W2" s="385"/>
      <c r="X2" s="385"/>
      <c r="Y2" s="385"/>
      <c r="Z2" s="385"/>
      <c r="AA2" s="385"/>
      <c r="AB2" s="385"/>
      <c r="AC2" s="385"/>
      <c r="AD2" s="385"/>
      <c r="AE2" s="385"/>
      <c r="AF2" s="385"/>
      <c r="AG2" s="385"/>
      <c r="AH2" s="385"/>
      <c r="AI2" s="385"/>
      <c r="AJ2" s="385"/>
      <c r="AK2" s="385"/>
      <c r="AL2" s="386"/>
      <c r="AM2" s="386"/>
      <c r="AN2" s="386"/>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row>
    <row r="3" spans="1:298" s="140" customFormat="1" ht="16.5">
      <c r="A3" s="2"/>
      <c r="B3" s="2"/>
      <c r="C3" s="188"/>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6"/>
      <c r="AM3" s="386"/>
      <c r="AN3" s="386"/>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c r="JS3" s="139"/>
      <c r="JT3" s="139"/>
      <c r="JU3" s="139"/>
      <c r="JV3" s="139"/>
      <c r="JW3" s="139"/>
      <c r="JX3" s="139"/>
      <c r="JY3" s="139"/>
      <c r="JZ3" s="139"/>
      <c r="KA3" s="139"/>
      <c r="KB3" s="139"/>
      <c r="KC3" s="139"/>
      <c r="KD3" s="139"/>
      <c r="KE3" s="139"/>
      <c r="KF3" s="139"/>
      <c r="KG3" s="139"/>
      <c r="KH3" s="139"/>
      <c r="KI3" s="139"/>
      <c r="KJ3" s="139"/>
      <c r="KK3" s="139"/>
      <c r="KL3" s="139"/>
    </row>
    <row r="4" spans="1:298" s="140" customFormat="1" ht="26.25" customHeight="1">
      <c r="A4" s="387" t="s">
        <v>393</v>
      </c>
      <c r="B4" s="388"/>
      <c r="C4" s="389"/>
      <c r="D4" s="390" t="s">
        <v>394</v>
      </c>
      <c r="E4" s="391"/>
      <c r="F4" s="391"/>
      <c r="G4" s="391"/>
      <c r="H4" s="391"/>
      <c r="I4" s="391"/>
      <c r="J4" s="391"/>
      <c r="K4" s="391"/>
      <c r="L4" s="391"/>
      <c r="M4" s="391"/>
      <c r="N4" s="392"/>
      <c r="O4" s="393"/>
      <c r="P4" s="393"/>
      <c r="Q4" s="393"/>
      <c r="R4" s="1"/>
      <c r="S4" s="1"/>
      <c r="T4" s="1"/>
      <c r="U4" s="1"/>
      <c r="V4" s="1"/>
      <c r="W4" s="1"/>
      <c r="X4" s="1"/>
      <c r="Y4" s="1"/>
      <c r="Z4" s="1"/>
      <c r="AA4" s="1"/>
      <c r="AB4" s="1"/>
      <c r="AC4" s="1"/>
      <c r="AD4" s="1"/>
      <c r="AE4" s="1"/>
      <c r="AF4" s="1"/>
      <c r="AG4" s="1"/>
      <c r="AH4" s="1"/>
      <c r="AI4" s="1"/>
      <c r="AJ4" s="1"/>
      <c r="AK4" s="1"/>
      <c r="AL4" s="1"/>
      <c r="AM4" s="1"/>
      <c r="AN4" s="1"/>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c r="JS4" s="139"/>
      <c r="JT4" s="139"/>
      <c r="JU4" s="139"/>
      <c r="JV4" s="139"/>
      <c r="JW4" s="139"/>
      <c r="JX4" s="139"/>
      <c r="JY4" s="139"/>
      <c r="JZ4" s="139"/>
      <c r="KA4" s="139"/>
      <c r="KB4" s="139"/>
      <c r="KC4" s="139"/>
      <c r="KD4" s="139"/>
      <c r="KE4" s="139"/>
      <c r="KF4" s="139"/>
      <c r="KG4" s="139"/>
      <c r="KH4" s="139"/>
      <c r="KI4" s="139"/>
      <c r="KJ4" s="139"/>
      <c r="KK4" s="139"/>
      <c r="KL4" s="139"/>
    </row>
    <row r="5" spans="1:298" s="140" customFormat="1" ht="44.25" customHeight="1">
      <c r="A5" s="387" t="s">
        <v>395</v>
      </c>
      <c r="B5" s="388"/>
      <c r="C5" s="389"/>
      <c r="D5" s="398" t="s">
        <v>396</v>
      </c>
      <c r="E5" s="399"/>
      <c r="F5" s="399"/>
      <c r="G5" s="399"/>
      <c r="H5" s="399"/>
      <c r="I5" s="399"/>
      <c r="J5" s="399"/>
      <c r="K5" s="399"/>
      <c r="L5" s="399"/>
      <c r="M5" s="399"/>
      <c r="N5" s="400"/>
      <c r="O5" s="1"/>
      <c r="P5" s="1"/>
      <c r="Q5" s="1"/>
      <c r="R5" s="1"/>
      <c r="S5" s="1"/>
      <c r="T5" s="1"/>
      <c r="U5" s="1"/>
      <c r="V5" s="1"/>
      <c r="W5" s="1"/>
      <c r="X5" s="1"/>
      <c r="Y5" s="1"/>
      <c r="Z5" s="1"/>
      <c r="AA5" s="1"/>
      <c r="AB5" s="1"/>
      <c r="AC5" s="1"/>
      <c r="AD5" s="1"/>
      <c r="AE5" s="1"/>
      <c r="AF5" s="1"/>
      <c r="AG5" s="1"/>
      <c r="AH5" s="1"/>
      <c r="AI5" s="1"/>
      <c r="AJ5" s="1"/>
      <c r="AK5" s="1"/>
      <c r="AL5" s="1"/>
      <c r="AM5" s="1"/>
      <c r="AN5" s="1"/>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c r="JS5" s="139"/>
      <c r="JT5" s="139"/>
      <c r="JU5" s="139"/>
      <c r="JV5" s="139"/>
      <c r="JW5" s="139"/>
      <c r="JX5" s="139"/>
      <c r="JY5" s="139"/>
      <c r="JZ5" s="139"/>
      <c r="KA5" s="139"/>
      <c r="KB5" s="139"/>
      <c r="KC5" s="139"/>
      <c r="KD5" s="139"/>
      <c r="KE5" s="139"/>
      <c r="KF5" s="139"/>
      <c r="KG5" s="139"/>
      <c r="KH5" s="139"/>
      <c r="KI5" s="139"/>
      <c r="KJ5" s="139"/>
      <c r="KK5" s="139"/>
      <c r="KL5" s="139"/>
    </row>
    <row r="6" spans="1:298" s="140" customFormat="1" ht="49.5" customHeight="1">
      <c r="A6" s="387" t="s">
        <v>397</v>
      </c>
      <c r="B6" s="388"/>
      <c r="C6" s="389"/>
      <c r="D6" s="398" t="s">
        <v>398</v>
      </c>
      <c r="E6" s="399"/>
      <c r="F6" s="399"/>
      <c r="G6" s="399"/>
      <c r="H6" s="399"/>
      <c r="I6" s="399"/>
      <c r="J6" s="399"/>
      <c r="K6" s="399"/>
      <c r="L6" s="399"/>
      <c r="M6" s="399"/>
      <c r="N6" s="400"/>
      <c r="O6" s="1"/>
      <c r="P6" s="1"/>
      <c r="Q6" s="1"/>
      <c r="R6" s="1"/>
      <c r="S6" s="1"/>
      <c r="T6" s="1"/>
      <c r="U6" s="1"/>
      <c r="V6" s="1"/>
      <c r="W6" s="1"/>
      <c r="X6" s="1"/>
      <c r="Y6" s="1"/>
      <c r="Z6" s="1"/>
      <c r="AA6" s="1"/>
      <c r="AB6" s="1"/>
      <c r="AC6" s="1"/>
      <c r="AD6" s="1"/>
      <c r="AE6" s="1"/>
      <c r="AF6" s="1"/>
      <c r="AG6" s="1"/>
      <c r="AH6" s="1"/>
      <c r="AI6" s="1"/>
      <c r="AJ6" s="1"/>
      <c r="AK6" s="1"/>
      <c r="AL6" s="1"/>
      <c r="AM6" s="1"/>
      <c r="AN6" s="1"/>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row>
    <row r="7" spans="1:298" s="140" customFormat="1" ht="16.5">
      <c r="A7" s="381" t="s">
        <v>399</v>
      </c>
      <c r="B7" s="382"/>
      <c r="C7" s="382"/>
      <c r="D7" s="382"/>
      <c r="E7" s="382"/>
      <c r="F7" s="382"/>
      <c r="G7" s="382"/>
      <c r="H7" s="383"/>
      <c r="I7" s="381" t="s">
        <v>400</v>
      </c>
      <c r="J7" s="382"/>
      <c r="K7" s="382"/>
      <c r="L7" s="382"/>
      <c r="M7" s="382"/>
      <c r="N7" s="383"/>
      <c r="O7" s="381" t="s">
        <v>401</v>
      </c>
      <c r="P7" s="382"/>
      <c r="Q7" s="382"/>
      <c r="R7" s="382"/>
      <c r="S7" s="382"/>
      <c r="T7" s="382"/>
      <c r="U7" s="382"/>
      <c r="V7" s="382"/>
      <c r="W7" s="383"/>
      <c r="X7" s="381" t="s">
        <v>402</v>
      </c>
      <c r="Y7" s="382"/>
      <c r="Z7" s="382"/>
      <c r="AA7" s="382"/>
      <c r="AB7" s="382"/>
      <c r="AC7" s="382"/>
      <c r="AD7" s="382"/>
      <c r="AE7" s="382"/>
      <c r="AF7" s="382"/>
      <c r="AG7" s="382"/>
      <c r="AH7" s="383"/>
      <c r="AI7" s="381" t="s">
        <v>192</v>
      </c>
      <c r="AJ7" s="382"/>
      <c r="AK7" s="382"/>
      <c r="AL7" s="382"/>
      <c r="AM7" s="382"/>
      <c r="AN7" s="401"/>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39"/>
      <c r="HU7" s="139"/>
      <c r="HV7" s="139"/>
      <c r="HW7" s="139"/>
      <c r="HX7" s="139"/>
      <c r="HY7" s="139"/>
      <c r="HZ7" s="139"/>
      <c r="IA7" s="139"/>
      <c r="IB7" s="139"/>
      <c r="IC7" s="139"/>
      <c r="ID7" s="139"/>
      <c r="IE7" s="139"/>
      <c r="IF7" s="139"/>
      <c r="IG7" s="139"/>
      <c r="IH7" s="139"/>
      <c r="II7" s="139"/>
      <c r="IJ7" s="139"/>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39"/>
      <c r="KI7" s="139"/>
      <c r="KJ7" s="139"/>
      <c r="KK7" s="139"/>
      <c r="KL7" s="139"/>
    </row>
    <row r="8" spans="1:298" s="140" customFormat="1" ht="16.5" customHeight="1">
      <c r="A8" s="362" t="s">
        <v>403</v>
      </c>
      <c r="B8" s="365" t="s">
        <v>404</v>
      </c>
      <c r="C8" s="364" t="s">
        <v>345</v>
      </c>
      <c r="D8" s="366" t="s">
        <v>405</v>
      </c>
      <c r="E8" s="366" t="s">
        <v>349</v>
      </c>
      <c r="F8" s="368" t="s">
        <v>351</v>
      </c>
      <c r="G8" s="367" t="s">
        <v>353</v>
      </c>
      <c r="H8" s="366" t="s">
        <v>406</v>
      </c>
      <c r="I8" s="370" t="s">
        <v>407</v>
      </c>
      <c r="J8" s="374" t="s">
        <v>408</v>
      </c>
      <c r="K8" s="367" t="s">
        <v>409</v>
      </c>
      <c r="L8" s="367" t="s">
        <v>410</v>
      </c>
      <c r="M8" s="374" t="s">
        <v>408</v>
      </c>
      <c r="N8" s="366" t="s">
        <v>359</v>
      </c>
      <c r="O8" s="375" t="s">
        <v>411</v>
      </c>
      <c r="P8" s="369" t="s">
        <v>361</v>
      </c>
      <c r="Q8" s="367" t="s">
        <v>363</v>
      </c>
      <c r="R8" s="369" t="s">
        <v>412</v>
      </c>
      <c r="S8" s="369"/>
      <c r="T8" s="369"/>
      <c r="U8" s="369"/>
      <c r="V8" s="369"/>
      <c r="W8" s="369"/>
      <c r="X8" s="380" t="s">
        <v>413</v>
      </c>
      <c r="Y8" s="375" t="s">
        <v>414</v>
      </c>
      <c r="Z8" s="375" t="s">
        <v>408</v>
      </c>
      <c r="AA8" s="185"/>
      <c r="AB8" s="185"/>
      <c r="AC8" s="375" t="s">
        <v>415</v>
      </c>
      <c r="AD8" s="375" t="s">
        <v>408</v>
      </c>
      <c r="AE8" s="185"/>
      <c r="AF8" s="185"/>
      <c r="AG8" s="380" t="s">
        <v>416</v>
      </c>
      <c r="AH8" s="375" t="s">
        <v>379</v>
      </c>
      <c r="AI8" s="369" t="s">
        <v>192</v>
      </c>
      <c r="AJ8" s="369" t="s">
        <v>417</v>
      </c>
      <c r="AK8" s="369" t="s">
        <v>418</v>
      </c>
      <c r="AL8" s="369" t="s">
        <v>419</v>
      </c>
      <c r="AM8" s="377" t="s">
        <v>420</v>
      </c>
      <c r="AN8" s="377" t="s">
        <v>383</v>
      </c>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s="142" customFormat="1" ht="45" customHeight="1">
      <c r="A9" s="363"/>
      <c r="B9" s="406"/>
      <c r="C9" s="365"/>
      <c r="D9" s="367"/>
      <c r="E9" s="367"/>
      <c r="F9" s="365"/>
      <c r="G9" s="370"/>
      <c r="H9" s="367"/>
      <c r="I9" s="370"/>
      <c r="J9" s="374"/>
      <c r="K9" s="370"/>
      <c r="L9" s="370"/>
      <c r="M9" s="374"/>
      <c r="N9" s="367"/>
      <c r="O9" s="376"/>
      <c r="P9" s="367"/>
      <c r="Q9" s="370"/>
      <c r="R9" s="129" t="s">
        <v>421</v>
      </c>
      <c r="S9" s="129" t="s">
        <v>422</v>
      </c>
      <c r="T9" s="129" t="s">
        <v>423</v>
      </c>
      <c r="U9" s="129" t="s">
        <v>424</v>
      </c>
      <c r="V9" s="129" t="s">
        <v>425</v>
      </c>
      <c r="W9" s="129" t="s">
        <v>426</v>
      </c>
      <c r="X9" s="375"/>
      <c r="Y9" s="379"/>
      <c r="Z9" s="379"/>
      <c r="AA9" s="187" t="s">
        <v>427</v>
      </c>
      <c r="AB9" s="187" t="s">
        <v>408</v>
      </c>
      <c r="AC9" s="379"/>
      <c r="AD9" s="379"/>
      <c r="AE9" s="186" t="s">
        <v>415</v>
      </c>
      <c r="AF9" s="186" t="s">
        <v>408</v>
      </c>
      <c r="AG9" s="375"/>
      <c r="AH9" s="376"/>
      <c r="AI9" s="367"/>
      <c r="AJ9" s="367"/>
      <c r="AK9" s="367"/>
      <c r="AL9" s="367"/>
      <c r="AM9" s="378"/>
      <c r="AN9" s="378"/>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298" ht="101.45" customHeight="1">
      <c r="A10" s="350">
        <v>1</v>
      </c>
      <c r="B10" s="410" t="s">
        <v>428</v>
      </c>
      <c r="C10" s="350" t="s">
        <v>429</v>
      </c>
      <c r="D10" s="412" t="s">
        <v>430</v>
      </c>
      <c r="E10" s="350" t="s">
        <v>431</v>
      </c>
      <c r="F10" s="350" t="s">
        <v>432</v>
      </c>
      <c r="G10" s="350" t="s">
        <v>433</v>
      </c>
      <c r="H10" s="350">
        <v>365</v>
      </c>
      <c r="I10" s="402" t="str">
        <f>IF(H10&lt;=2,'Tabla probabilidad'!$B$5,IF(H10&lt;=24,'Tabla probabilidad'!$B$6,IF(H10&lt;=500,'Tabla probabilidad'!$B$7,IF(H10&lt;=5000,'Tabla probabilidad'!$B$8,IF(H10&gt;5000,'Tabla probabilidad'!$B$9)))))</f>
        <v>Media</v>
      </c>
      <c r="J10" s="354">
        <f>IF(H10&lt;=2,'Tabla probabilidad'!$D$5,IF(H10&lt;=24,'Tabla probabilidad'!$D$6,IF(H10&lt;=500,'Tabla probabilidad'!$D$7,IF(H10&lt;=5000,'Tabla probabilidad'!$D$8,IF(H10&gt;5000,'Tabla probabilidad'!$D$9)))))</f>
        <v>0.6</v>
      </c>
      <c r="K10" s="350" t="s">
        <v>434</v>
      </c>
      <c r="L10" s="35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0" t="str">
        <f>VLOOKUP((I10&amp;L10),Hoja1!$B$4:$C$28,2,0)</f>
        <v>Moderado</v>
      </c>
      <c r="O10" s="350">
        <v>1</v>
      </c>
      <c r="P10" s="419" t="s">
        <v>435</v>
      </c>
      <c r="Q10" s="350" t="str">
        <f t="shared" ref="Q10:Q20" si="0">IF(R10="Preventivo","Probabilidad",IF(R10="Detectivo","Probabilidad", IF(R10="Correctivo","Impacto")))</f>
        <v>Probabilidad</v>
      </c>
      <c r="R10" s="350" t="s">
        <v>436</v>
      </c>
      <c r="S10" s="350" t="s">
        <v>437</v>
      </c>
      <c r="T10" s="354">
        <f>VLOOKUP(R10&amp;S10,Hoja1!$Q$4:$R$9,2,0)</f>
        <v>0.45</v>
      </c>
      <c r="U10" s="350" t="s">
        <v>438</v>
      </c>
      <c r="V10" s="350" t="s">
        <v>439</v>
      </c>
      <c r="W10" s="350" t="s">
        <v>440</v>
      </c>
      <c r="X10" s="184">
        <f>IF(Q10="Probabilidad",($J$10*T10),IF(Q10="Impacto"," "))</f>
        <v>0.27</v>
      </c>
      <c r="Y10" s="184" t="str">
        <f>IF(Z10&lt;=20%,'Tabla probabilidad'!$B$5,IF(Z10&lt;=40%,'Tabla probabilidad'!$B$6,IF(Z10&lt;=60%,'Tabla probabilidad'!$B$7,IF(Z10&lt;=80%,'Tabla probabilidad'!$B$8,IF(Z10&lt;=100%,'Tabla probabilidad'!$B$9)))))</f>
        <v>Baja</v>
      </c>
      <c r="Z10" s="184">
        <f>IF(R10="Preventivo",(J10-(J10*T10)),IF(R10="Detectivo",(J10-(J10*T10)),IF(R10="Correctivo",(J10))))</f>
        <v>0.32999999999999996</v>
      </c>
      <c r="AA10" s="354" t="str">
        <f>IF(AB10&lt;=20%,'Tabla probabilidad'!$B$5,IF(AB10&lt;=40%,'Tabla probabilidad'!$B$6,IF(AB10&lt;=60%,'Tabla probabilidad'!$B$7,IF(AB10&lt;=80%,'Tabla probabilidad'!$B$8,IF(AB10&lt;=100%,'Tabla probabilidad'!$B$9)))))</f>
        <v>Baja</v>
      </c>
      <c r="AB10" s="354">
        <f>AVERAGE(Z10:Z11)</f>
        <v>0.32999999999999996</v>
      </c>
      <c r="AC10" s="354" t="str">
        <f t="shared" ref="AC10:AC20" si="1">IF(AD10&lt;=20%,"Leve",IF(AD10&lt;=40%,"Menor",IF(AD10&lt;=60%,"Moderado",IF(AD10&lt;=80%,"Mayor",IF(AD10&lt;=100%,"Catastrófico")))))</f>
        <v>Moderado</v>
      </c>
      <c r="AD10" s="354">
        <f>IF(Q10="Probabilidad",(($M$10-0)),IF(Q10="Impacto",($M$10-($M$10*T10))))</f>
        <v>0.6</v>
      </c>
      <c r="AE10" s="354" t="str">
        <f>IF(AF10&lt;=20%,"Leve",IF(AF10&lt;=40%,"Menor",IF(AF10&lt;=60%,"Moderado",IF(AF10&lt;=80%,"Mayor",IF(AF10&lt;=100%,"Catastrófico")))))</f>
        <v>Moderado</v>
      </c>
      <c r="AF10" s="354">
        <f>AVERAGE(AD10:AD11)</f>
        <v>0.6</v>
      </c>
      <c r="AG10" s="350" t="str">
        <f>VLOOKUP(AA10&amp;AE10,Hoja1!$B$4:$C$28,2,0)</f>
        <v>Moderado</v>
      </c>
      <c r="AH10" s="350" t="s">
        <v>441</v>
      </c>
      <c r="AI10" s="350"/>
      <c r="AJ10" s="350"/>
      <c r="AK10" s="350"/>
      <c r="AL10" s="350"/>
      <c r="AM10" s="372"/>
      <c r="AN10" s="345"/>
    </row>
    <row r="11" spans="1:298" ht="98.45" customHeight="1">
      <c r="A11" s="358"/>
      <c r="B11" s="411"/>
      <c r="C11" s="358"/>
      <c r="D11" s="413"/>
      <c r="E11" s="358"/>
      <c r="F11" s="358"/>
      <c r="G11" s="358"/>
      <c r="H11" s="358"/>
      <c r="I11" s="403"/>
      <c r="J11" s="356"/>
      <c r="K11" s="358"/>
      <c r="L11" s="358"/>
      <c r="M11" s="358"/>
      <c r="N11" s="358"/>
      <c r="O11" s="358"/>
      <c r="P11" s="420"/>
      <c r="Q11" s="358"/>
      <c r="R11" s="358"/>
      <c r="S11" s="358"/>
      <c r="T11" s="356"/>
      <c r="U11" s="358"/>
      <c r="V11" s="358"/>
      <c r="W11" s="358"/>
      <c r="X11" s="184" t="b">
        <f t="shared" ref="X11" si="2">IF(Q11="Probabilidad",($J$10*T11),IF(Q11="Impacto"," "))</f>
        <v>0</v>
      </c>
      <c r="Y11" s="184" t="b">
        <f>IF(Z11&lt;=20%,'Tabla probabilidad'!$B$5,IF(Z11&lt;=40%,'Tabla probabilidad'!$B$6,IF(Z11&lt;=60%,'Tabla probabilidad'!$B$7,IF(Z11&lt;=80%,'Tabla probabilidad'!$B$8,IF(Z11&lt;=100%,'Tabla probabilidad'!$B$9)))))</f>
        <v>0</v>
      </c>
      <c r="Z11" s="184" t="b">
        <f>IF(R11="Preventivo",(J10-(J10*T11)),IF(R11="Detectivo",(J10-(J10*T11)),IF(R11="Correctivo",(J10))))</f>
        <v>0</v>
      </c>
      <c r="AA11" s="355"/>
      <c r="AB11" s="355"/>
      <c r="AC11" s="356"/>
      <c r="AD11" s="356"/>
      <c r="AE11" s="355"/>
      <c r="AF11" s="355"/>
      <c r="AG11" s="357"/>
      <c r="AH11" s="357"/>
      <c r="AI11" s="357"/>
      <c r="AJ11" s="357"/>
      <c r="AK11" s="357"/>
      <c r="AL11" s="357"/>
      <c r="AM11" s="373"/>
      <c r="AN11" s="345"/>
    </row>
    <row r="12" spans="1:298" ht="132.6" customHeight="1">
      <c r="A12" s="350">
        <v>2</v>
      </c>
      <c r="B12" s="414" t="s">
        <v>442</v>
      </c>
      <c r="C12" s="350" t="s">
        <v>443</v>
      </c>
      <c r="D12" s="412" t="s">
        <v>444</v>
      </c>
      <c r="E12" s="350" t="s">
        <v>445</v>
      </c>
      <c r="F12" s="350" t="s">
        <v>446</v>
      </c>
      <c r="G12" s="350" t="s">
        <v>447</v>
      </c>
      <c r="H12" s="350">
        <v>365</v>
      </c>
      <c r="I12" s="402" t="str">
        <f>IF(H12&lt;=2,'Tabla probabilidad'!$B$5,IF(H12&lt;=24,'Tabla probabilidad'!$B$6,IF(H12&lt;=500,'Tabla probabilidad'!$B$7,IF(H12&lt;=5000,'Tabla probabilidad'!$B$8,IF(H12&gt;5000,'Tabla probabilidad'!$B$9)))))</f>
        <v>Media</v>
      </c>
      <c r="J12" s="354">
        <f>IF(H12&lt;=2,'Tabla probabilidad'!$D$5,IF(H12&lt;=24,'Tabla probabilidad'!$D$6,IF(H12&lt;=500,'Tabla probabilidad'!$D$7,IF(H12&lt;=5000,'Tabla probabilidad'!$D$8,IF(H12&gt;5000,'Tabla probabilidad'!$D$9)))))</f>
        <v>0.6</v>
      </c>
      <c r="K12" s="350" t="s">
        <v>448</v>
      </c>
      <c r="L12" s="350"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Mayor</v>
      </c>
      <c r="M12" s="350"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80%</v>
      </c>
      <c r="N12" s="350" t="str">
        <f>VLOOKUP((I12&amp;L12),Hoja1!$B$4:$C$28,2,0)</f>
        <v xml:space="preserve">Alto </v>
      </c>
      <c r="O12" s="183">
        <v>1</v>
      </c>
      <c r="P12" s="148" t="s">
        <v>449</v>
      </c>
      <c r="Q12" s="183" t="str">
        <f t="shared" si="0"/>
        <v>Probabilidad</v>
      </c>
      <c r="R12" s="183" t="s">
        <v>436</v>
      </c>
      <c r="S12" s="183" t="s">
        <v>437</v>
      </c>
      <c r="T12" s="184">
        <f>VLOOKUP(R12&amp;S12,Hoja1!$Q$4:$R$9,2,0)</f>
        <v>0.45</v>
      </c>
      <c r="U12" s="183" t="s">
        <v>438</v>
      </c>
      <c r="V12" s="183" t="s">
        <v>439</v>
      </c>
      <c r="W12" s="183" t="s">
        <v>440</v>
      </c>
      <c r="X12" s="184">
        <f>IF(Q12="Probabilidad",($J$12*T12),IF(Q12="Impacto"," "))</f>
        <v>0.27</v>
      </c>
      <c r="Y12" s="184" t="str">
        <f>IF(Z12&lt;=20%,'Tabla probabilidad'!$B$5,IF(Z12&lt;=40%,'Tabla probabilidad'!$B$6,IF(Z12&lt;=60%,'Tabla probabilidad'!$B$7,IF(Z12&lt;=80%,'Tabla probabilidad'!$B$8,IF(Z12&lt;=100%,'Tabla probabilidad'!$B$9)))))</f>
        <v>Baja</v>
      </c>
      <c r="Z12" s="184">
        <f>IF(R12="Preventivo",(J12-(J12*T12)),IF(R12="Detectivo",(J12-(J12*T12)),IF(R12="Correctivo",(J12))))</f>
        <v>0.32999999999999996</v>
      </c>
      <c r="AA12" s="354" t="str">
        <f>IF(AB12&lt;=20%,'Tabla probabilidad'!$B$5,IF(AB12&lt;=40%,'Tabla probabilidad'!$B$6,IF(AB12&lt;=60%,'Tabla probabilidad'!$B$7,IF(AB12&lt;=80%,'Tabla probabilidad'!$B$8,IF(AB12&lt;=100%,'Tabla probabilidad'!$B$9)))))</f>
        <v>Baja</v>
      </c>
      <c r="AB12" s="354">
        <f>AVERAGE(Z12:Z15)</f>
        <v>0.34499999999999997</v>
      </c>
      <c r="AC12" s="184" t="str">
        <f t="shared" si="1"/>
        <v>Mayor</v>
      </c>
      <c r="AD12" s="184">
        <f>IF(Q12="Probabilidad",(($M$12-0)),IF(Q12="Impacto",($M$12-($M$12*T12))))</f>
        <v>0.8</v>
      </c>
      <c r="AE12" s="354" t="str">
        <f>IF(AF12&lt;=20%,"Leve",IF(AF12&lt;=40%,"Menor",IF(AF12&lt;=60%,"Moderado",IF(AF12&lt;=80%,"Mayor",IF(AF12&lt;=100%,"Catastrófico")))))</f>
        <v>Mayor</v>
      </c>
      <c r="AF12" s="354">
        <f>AVERAGE(AD12:AD15)</f>
        <v>0.8</v>
      </c>
      <c r="AG12" s="350" t="str">
        <f>VLOOKUP(AA12&amp;AE12,Hoja1!$B$4:$C$28,2,0)</f>
        <v xml:space="preserve">Alto </v>
      </c>
      <c r="AH12" s="350" t="s">
        <v>450</v>
      </c>
      <c r="AI12" s="350" t="s">
        <v>451</v>
      </c>
      <c r="AJ12" s="350" t="s">
        <v>452</v>
      </c>
      <c r="AK12" s="371">
        <v>44775</v>
      </c>
      <c r="AL12" s="371">
        <v>44807</v>
      </c>
      <c r="AM12" s="372"/>
      <c r="AN12" s="345" t="s">
        <v>453</v>
      </c>
    </row>
    <row r="13" spans="1:298" ht="51.6" customHeight="1">
      <c r="A13" s="357"/>
      <c r="B13" s="415"/>
      <c r="C13" s="357"/>
      <c r="D13" s="417"/>
      <c r="E13" s="357"/>
      <c r="F13" s="357"/>
      <c r="G13" s="357"/>
      <c r="H13" s="357"/>
      <c r="I13" s="418"/>
      <c r="J13" s="355"/>
      <c r="K13" s="357"/>
      <c r="L13" s="357"/>
      <c r="M13" s="357"/>
      <c r="N13" s="357"/>
      <c r="O13" s="183">
        <v>2</v>
      </c>
      <c r="P13" s="148" t="s">
        <v>454</v>
      </c>
      <c r="Q13" s="183" t="str">
        <f t="shared" si="0"/>
        <v>Probabilidad</v>
      </c>
      <c r="R13" s="183" t="s">
        <v>436</v>
      </c>
      <c r="S13" s="183" t="s">
        <v>437</v>
      </c>
      <c r="T13" s="184">
        <f>VLOOKUP(R13&amp;S13,Hoja1!$Q$4:$R$9,2,0)</f>
        <v>0.45</v>
      </c>
      <c r="U13" s="183" t="s">
        <v>438</v>
      </c>
      <c r="V13" s="183" t="s">
        <v>439</v>
      </c>
      <c r="W13" s="183" t="s">
        <v>440</v>
      </c>
      <c r="X13" s="184">
        <f t="shared" ref="X13:X15" si="3">IF(Q13="Probabilidad",($J$12*T13),IF(Q13="Impacto"," "))</f>
        <v>0.27</v>
      </c>
      <c r="Y13" s="184" t="str">
        <f>IF(Z13&lt;=20%,'Tabla probabilidad'!$B$5,IF(Z13&lt;=40%,'Tabla probabilidad'!$B$6,IF(Z13&lt;=60%,'Tabla probabilidad'!$B$7,IF(Z13&lt;=80%,'Tabla probabilidad'!$B$8,IF(Z13&lt;=100%,'Tabla probabilidad'!$B$9)))))</f>
        <v>Baja</v>
      </c>
      <c r="Z13" s="184">
        <f>IF(R13="Preventivo",(J12-(J12*T13)),IF(R13="Detectivo",(J12-(J12*T13)),IF(R13="Correctivo",(J12))))</f>
        <v>0.32999999999999996</v>
      </c>
      <c r="AA13" s="355"/>
      <c r="AB13" s="355"/>
      <c r="AC13" s="184" t="str">
        <f t="shared" si="1"/>
        <v>Mayor</v>
      </c>
      <c r="AD13" s="184">
        <f t="shared" ref="AD13:AD15" si="4">IF(Q13="Probabilidad",(($M$12-0)),IF(Q13="Impacto",($M$12-($M$12*T13))))</f>
        <v>0.8</v>
      </c>
      <c r="AE13" s="355"/>
      <c r="AF13" s="355"/>
      <c r="AG13" s="357"/>
      <c r="AH13" s="357"/>
      <c r="AI13" s="357"/>
      <c r="AJ13" s="357"/>
      <c r="AK13" s="357"/>
      <c r="AL13" s="357"/>
      <c r="AM13" s="373"/>
      <c r="AN13" s="345"/>
    </row>
    <row r="14" spans="1:298" ht="80.45" customHeight="1" thickBot="1">
      <c r="A14" s="357"/>
      <c r="B14" s="415"/>
      <c r="C14" s="357"/>
      <c r="D14" s="417"/>
      <c r="E14" s="357"/>
      <c r="F14" s="357"/>
      <c r="G14" s="357"/>
      <c r="H14" s="357"/>
      <c r="I14" s="418"/>
      <c r="J14" s="355"/>
      <c r="K14" s="357"/>
      <c r="L14" s="357"/>
      <c r="M14" s="357"/>
      <c r="N14" s="357"/>
      <c r="O14" s="183">
        <v>3</v>
      </c>
      <c r="P14" s="149" t="s">
        <v>455</v>
      </c>
      <c r="Q14" s="183" t="str">
        <f t="shared" si="0"/>
        <v>Probabilidad</v>
      </c>
      <c r="R14" s="183" t="s">
        <v>436</v>
      </c>
      <c r="S14" s="183" t="s">
        <v>437</v>
      </c>
      <c r="T14" s="184">
        <f>VLOOKUP(R14&amp;S14,Hoja1!$Q$4:$R$9,2,0)</f>
        <v>0.45</v>
      </c>
      <c r="U14" s="183" t="s">
        <v>438</v>
      </c>
      <c r="V14" s="183" t="s">
        <v>439</v>
      </c>
      <c r="W14" s="183" t="s">
        <v>440</v>
      </c>
      <c r="X14" s="184">
        <f t="shared" si="3"/>
        <v>0.27</v>
      </c>
      <c r="Y14" s="184" t="str">
        <f>IF(Z14&lt;=20%,'Tabla probabilidad'!$B$5,IF(Z14&lt;=40%,'Tabla probabilidad'!$B$6,IF(Z14&lt;=60%,'Tabla probabilidad'!$B$7,IF(Z14&lt;=80%,'Tabla probabilidad'!$B$8,IF(Z14&lt;=100%,'Tabla probabilidad'!$B$9)))))</f>
        <v>Baja</v>
      </c>
      <c r="Z14" s="184">
        <f>IF(R14="Preventivo",(J12-(J12*T14)),IF(R14="Detectivo",(J12-(J12*T14)),IF(R14="Correctivo",(J12))))</f>
        <v>0.32999999999999996</v>
      </c>
      <c r="AA14" s="355"/>
      <c r="AB14" s="355"/>
      <c r="AC14" s="184" t="str">
        <f t="shared" si="1"/>
        <v>Mayor</v>
      </c>
      <c r="AD14" s="184">
        <f t="shared" si="4"/>
        <v>0.8</v>
      </c>
      <c r="AE14" s="355"/>
      <c r="AF14" s="355"/>
      <c r="AG14" s="357"/>
      <c r="AH14" s="357"/>
      <c r="AI14" s="357"/>
      <c r="AJ14" s="357"/>
      <c r="AK14" s="357"/>
      <c r="AL14" s="357"/>
      <c r="AM14" s="373"/>
      <c r="AN14" s="345"/>
    </row>
    <row r="15" spans="1:298" ht="72" customHeight="1" thickBot="1">
      <c r="A15" s="358"/>
      <c r="B15" s="416"/>
      <c r="C15" s="358"/>
      <c r="D15" s="413"/>
      <c r="E15" s="358"/>
      <c r="F15" s="358"/>
      <c r="G15" s="358"/>
      <c r="H15" s="358"/>
      <c r="I15" s="403"/>
      <c r="J15" s="356"/>
      <c r="K15" s="358"/>
      <c r="L15" s="358"/>
      <c r="M15" s="358"/>
      <c r="N15" s="358"/>
      <c r="O15" s="183">
        <v>4</v>
      </c>
      <c r="P15" s="147" t="s">
        <v>456</v>
      </c>
      <c r="Q15" s="183" t="str">
        <f t="shared" si="0"/>
        <v>Probabilidad</v>
      </c>
      <c r="R15" s="183" t="s">
        <v>457</v>
      </c>
      <c r="S15" s="183" t="s">
        <v>437</v>
      </c>
      <c r="T15" s="184">
        <f>VLOOKUP(R15&amp;S15,Hoja1!$Q$4:$R$9,2,0)</f>
        <v>0.35</v>
      </c>
      <c r="U15" s="183" t="s">
        <v>438</v>
      </c>
      <c r="V15" s="183" t="s">
        <v>439</v>
      </c>
      <c r="W15" s="183" t="s">
        <v>440</v>
      </c>
      <c r="X15" s="184">
        <f t="shared" si="3"/>
        <v>0.21</v>
      </c>
      <c r="Y15" s="184" t="str">
        <f>IF(Z15&lt;=20%,'Tabla probabilidad'!$B$5,IF(Z15&lt;=40%,'Tabla probabilidad'!$B$6,IF(Z15&lt;=60%,'Tabla probabilidad'!$B$7,IF(Z15&lt;=80%,'Tabla probabilidad'!$B$8,IF(Z15&lt;=100%,'Tabla probabilidad'!$B$9)))))</f>
        <v>Baja</v>
      </c>
      <c r="Z15" s="184">
        <f>IF(R15="Preventivo",(J12-(J12*T15)),IF(R15="Detectivo",(J12-(J12*T15)),IF(R15="Correctivo",(J12))))</f>
        <v>0.39</v>
      </c>
      <c r="AA15" s="355"/>
      <c r="AB15" s="355"/>
      <c r="AC15" s="184" t="str">
        <f t="shared" si="1"/>
        <v>Mayor</v>
      </c>
      <c r="AD15" s="184">
        <f t="shared" si="4"/>
        <v>0.8</v>
      </c>
      <c r="AE15" s="355"/>
      <c r="AF15" s="355"/>
      <c r="AG15" s="357"/>
      <c r="AH15" s="357"/>
      <c r="AI15" s="357"/>
      <c r="AJ15" s="357"/>
      <c r="AK15" s="357"/>
      <c r="AL15" s="357"/>
      <c r="AM15" s="373"/>
      <c r="AN15" s="345"/>
    </row>
    <row r="16" spans="1:298" ht="48" customHeight="1">
      <c r="A16" s="345">
        <v>3</v>
      </c>
      <c r="B16" s="407" t="s">
        <v>458</v>
      </c>
      <c r="C16" s="345" t="s">
        <v>459</v>
      </c>
      <c r="D16" s="348" t="s">
        <v>460</v>
      </c>
      <c r="E16" s="345" t="s">
        <v>461</v>
      </c>
      <c r="F16" s="345" t="s">
        <v>462</v>
      </c>
      <c r="G16" s="345" t="s">
        <v>463</v>
      </c>
      <c r="H16" s="345">
        <v>365</v>
      </c>
      <c r="I16" s="404" t="str">
        <f>IF(H16&lt;=2,'Tabla probabilidad'!$B$5,IF(H16&lt;=24,'Tabla probabilidad'!$B$6,IF(H16&lt;=500,'Tabla probabilidad'!$B$7,IF(H16&lt;=5000,'Tabla probabilidad'!$B$8,IF(H16&gt;5000,'Tabla probabilidad'!$B$9)))))</f>
        <v>Media</v>
      </c>
      <c r="J16" s="405">
        <f>IF(H16&lt;=2,'Tabla probabilidad'!$D$5,IF(H16&lt;=24,'Tabla probabilidad'!$D$6,IF(H16&lt;=500,'Tabla probabilidad'!$D$7,IF(H16&lt;=5000,'Tabla probabilidad'!$D$8,IF(H16&gt;5000,'Tabla probabilidad'!$D$9)))))</f>
        <v>0.6</v>
      </c>
      <c r="K16" s="345" t="s">
        <v>464</v>
      </c>
      <c r="L16" s="345"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45"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45" t="str">
        <f>VLOOKUP((I16&amp;L16),Hoja1!$B$4:$C$28,2,0)</f>
        <v>Moderado</v>
      </c>
      <c r="O16" s="183">
        <v>1</v>
      </c>
      <c r="P16" s="148" t="s">
        <v>465</v>
      </c>
      <c r="Q16" s="183" t="str">
        <f t="shared" si="0"/>
        <v>Probabilidad</v>
      </c>
      <c r="R16" s="183" t="s">
        <v>436</v>
      </c>
      <c r="S16" s="183" t="s">
        <v>437</v>
      </c>
      <c r="T16" s="184">
        <f>VLOOKUP(R16&amp;S16,Hoja1!$Q$4:$R$9,2,0)</f>
        <v>0.45</v>
      </c>
      <c r="U16" s="183" t="s">
        <v>438</v>
      </c>
      <c r="V16" s="183" t="s">
        <v>439</v>
      </c>
      <c r="W16" s="183" t="s">
        <v>440</v>
      </c>
      <c r="X16" s="184">
        <f>IF(Q16="Probabilidad",($J$16*T16),IF(Q16="Impacto"," "))</f>
        <v>0.27</v>
      </c>
      <c r="Y16" s="184" t="str">
        <f>IF(Z16&lt;=20%,'Tabla probabilidad'!$B$5,IF(Z16&lt;=40%,'Tabla probabilidad'!$B$6,IF(Z16&lt;=60%,'Tabla probabilidad'!$B$7,IF(Z16&lt;=80%,'Tabla probabilidad'!$B$8,IF(Z16&lt;=100%,'Tabla probabilidad'!$B$9)))))</f>
        <v>Baja</v>
      </c>
      <c r="Z16" s="184">
        <f>IF(R16="Preventivo",(J16-(J16*T16)),IF(R16="Detectivo",(J16-(J16*T16)),IF(R16="Correctivo",(J16))))</f>
        <v>0.32999999999999996</v>
      </c>
      <c r="AA16" s="354" t="str">
        <f>IF(AB16&lt;=20%,'Tabla probabilidad'!$B$5,IF(AB16&lt;=40%,'Tabla probabilidad'!$B$6,IF(AB16&lt;=60%,'Tabla probabilidad'!$B$7,IF(AB16&lt;=80%,'Tabla probabilidad'!$B$8,IF(AB16&lt;=100%,'Tabla probabilidad'!$B$9)))))</f>
        <v>Baja</v>
      </c>
      <c r="AB16" s="354">
        <f>AVERAGE(Z16:Z20)</f>
        <v>0.32999999999999996</v>
      </c>
      <c r="AC16" s="184" t="str">
        <f t="shared" si="1"/>
        <v>Moderado</v>
      </c>
      <c r="AD16" s="184">
        <f>IF(Q16="Probabilidad",(($M$16-0)),IF(Q16="Impacto",($M$16-($M$16*T16))))</f>
        <v>0.6</v>
      </c>
      <c r="AE16" s="354" t="str">
        <f>IF(AF16&lt;=20%,"Leve",IF(AF16&lt;=40%,"Menor",IF(AF16&lt;=60%,"Moderado",IF(AF16&lt;=80%,"Mayor",IF(AF16&lt;=100%,"Catastrófico")))))</f>
        <v>Moderado</v>
      </c>
      <c r="AF16" s="354">
        <f>AVERAGE(AD16:AD20)</f>
        <v>0.6</v>
      </c>
      <c r="AG16" s="350" t="str">
        <f>VLOOKUP(AA16&amp;AE16,Hoja1!$B$4:$C$28,2,0)</f>
        <v>Moderado</v>
      </c>
      <c r="AH16" s="350" t="s">
        <v>441</v>
      </c>
      <c r="AI16" s="350"/>
      <c r="AJ16" s="350"/>
      <c r="AK16" s="371"/>
      <c r="AL16" s="371"/>
      <c r="AM16" s="372"/>
      <c r="AN16" s="345"/>
    </row>
    <row r="17" spans="1:40" ht="55.5" customHeight="1">
      <c r="A17" s="345"/>
      <c r="B17" s="408"/>
      <c r="C17" s="345"/>
      <c r="D17" s="349"/>
      <c r="E17" s="345"/>
      <c r="F17" s="345"/>
      <c r="G17" s="345"/>
      <c r="H17" s="345"/>
      <c r="I17" s="404"/>
      <c r="J17" s="405"/>
      <c r="K17" s="345"/>
      <c r="L17" s="346"/>
      <c r="M17" s="346"/>
      <c r="N17" s="345"/>
      <c r="O17" s="183">
        <v>2</v>
      </c>
      <c r="P17" s="148" t="s">
        <v>466</v>
      </c>
      <c r="Q17" s="183" t="str">
        <f t="shared" si="0"/>
        <v>Probabilidad</v>
      </c>
      <c r="R17" s="183" t="s">
        <v>436</v>
      </c>
      <c r="S17" s="183" t="s">
        <v>437</v>
      </c>
      <c r="T17" s="184">
        <f>VLOOKUP(R17&amp;S17,Hoja1!$Q$4:$R$9,2,0)</f>
        <v>0.45</v>
      </c>
      <c r="U17" s="183" t="s">
        <v>438</v>
      </c>
      <c r="V17" s="183" t="s">
        <v>439</v>
      </c>
      <c r="W17" s="183" t="s">
        <v>440</v>
      </c>
      <c r="X17" s="184">
        <f t="shared" ref="X17:X20" si="5">IF(Q17="Probabilidad",($J$16*T17),IF(Q17="Impacto"," "))</f>
        <v>0.27</v>
      </c>
      <c r="Y17" s="184" t="str">
        <f>IF(Z17&lt;=20%,'Tabla probabilidad'!$B$5,IF(Z17&lt;=40%,'Tabla probabilidad'!$B$6,IF(Z17&lt;=60%,'Tabla probabilidad'!$B$7,IF(Z17&lt;=80%,'Tabla probabilidad'!$B$8,IF(Z17&lt;=100%,'Tabla probabilidad'!$B$9)))))</f>
        <v>Baja</v>
      </c>
      <c r="Z17" s="184">
        <f>IF(R17="Preventivo",(J16-(J16*T17)),IF(R17="Detectivo",(J16-(J16*T17)),IF(R17="Correctivo",(J16))))</f>
        <v>0.32999999999999996</v>
      </c>
      <c r="AA17" s="355"/>
      <c r="AB17" s="355"/>
      <c r="AC17" s="184" t="str">
        <f t="shared" si="1"/>
        <v>Moderado</v>
      </c>
      <c r="AD17" s="184">
        <f t="shared" ref="AD17:AD20" si="6">IF(Q17="Probabilidad",(($M$16-0)),IF(Q17="Impacto",($M$16-($M$16*T17))))</f>
        <v>0.6</v>
      </c>
      <c r="AE17" s="355"/>
      <c r="AF17" s="355"/>
      <c r="AG17" s="357"/>
      <c r="AH17" s="357"/>
      <c r="AI17" s="357"/>
      <c r="AJ17" s="357"/>
      <c r="AK17" s="357"/>
      <c r="AL17" s="357"/>
      <c r="AM17" s="373"/>
      <c r="AN17" s="345"/>
    </row>
    <row r="18" spans="1:40" ht="42" customHeight="1">
      <c r="A18" s="345"/>
      <c r="B18" s="408"/>
      <c r="C18" s="345"/>
      <c r="D18" s="349"/>
      <c r="E18" s="345"/>
      <c r="F18" s="345"/>
      <c r="G18" s="345"/>
      <c r="H18" s="345"/>
      <c r="I18" s="404"/>
      <c r="J18" s="405"/>
      <c r="K18" s="345"/>
      <c r="L18" s="346"/>
      <c r="M18" s="346"/>
      <c r="N18" s="345"/>
      <c r="O18" s="183">
        <v>3</v>
      </c>
      <c r="P18" s="148" t="s">
        <v>467</v>
      </c>
      <c r="Q18" s="183" t="str">
        <f t="shared" si="0"/>
        <v>Probabilidad</v>
      </c>
      <c r="R18" s="183" t="s">
        <v>436</v>
      </c>
      <c r="S18" s="183" t="s">
        <v>437</v>
      </c>
      <c r="T18" s="184">
        <f>VLOOKUP(R18&amp;S18,Hoja1!$Q$4:$R$9,2,0)</f>
        <v>0.45</v>
      </c>
      <c r="U18" s="183" t="s">
        <v>438</v>
      </c>
      <c r="V18" s="183" t="s">
        <v>439</v>
      </c>
      <c r="W18" s="183" t="s">
        <v>440</v>
      </c>
      <c r="X18" s="184">
        <f t="shared" si="5"/>
        <v>0.27</v>
      </c>
      <c r="Y18" s="184" t="str">
        <f>IF(Z18&lt;=20%,'Tabla probabilidad'!$B$5,IF(Z18&lt;=40%,'Tabla probabilidad'!$B$6,IF(Z18&lt;=60%,'Tabla probabilidad'!$B$7,IF(Z18&lt;=80%,'Tabla probabilidad'!$B$8,IF(Z18&lt;=100%,'Tabla probabilidad'!$B$9)))))</f>
        <v>Baja</v>
      </c>
      <c r="Z18" s="184">
        <f>IF(R18="Preventivo",(J16-(J16*T18)),IF(R18="Detectivo",(J16-(J16*T18)),IF(R18="Correctivo",(J16))))</f>
        <v>0.32999999999999996</v>
      </c>
      <c r="AA18" s="355"/>
      <c r="AB18" s="355"/>
      <c r="AC18" s="184" t="str">
        <f t="shared" si="1"/>
        <v>Moderado</v>
      </c>
      <c r="AD18" s="184">
        <f t="shared" si="6"/>
        <v>0.6</v>
      </c>
      <c r="AE18" s="355"/>
      <c r="AF18" s="355"/>
      <c r="AG18" s="357"/>
      <c r="AH18" s="357"/>
      <c r="AI18" s="357"/>
      <c r="AJ18" s="357"/>
      <c r="AK18" s="357"/>
      <c r="AL18" s="357"/>
      <c r="AM18" s="373"/>
      <c r="AN18" s="345"/>
    </row>
    <row r="19" spans="1:40" ht="96.75" customHeight="1" thickBot="1">
      <c r="A19" s="345"/>
      <c r="B19" s="408"/>
      <c r="C19" s="345"/>
      <c r="D19" s="349"/>
      <c r="E19" s="345"/>
      <c r="F19" s="345"/>
      <c r="G19" s="345"/>
      <c r="H19" s="345"/>
      <c r="I19" s="404"/>
      <c r="J19" s="405"/>
      <c r="K19" s="345"/>
      <c r="L19" s="346"/>
      <c r="M19" s="346"/>
      <c r="N19" s="345"/>
      <c r="O19" s="183">
        <v>4</v>
      </c>
      <c r="P19" s="149" t="s">
        <v>468</v>
      </c>
      <c r="Q19" s="183" t="str">
        <f t="shared" si="0"/>
        <v>Probabilidad</v>
      </c>
      <c r="R19" s="183" t="s">
        <v>436</v>
      </c>
      <c r="S19" s="183" t="s">
        <v>437</v>
      </c>
      <c r="T19" s="184">
        <f>VLOOKUP(R19&amp;S19,Hoja1!$Q$4:$R$9,2,0)</f>
        <v>0.45</v>
      </c>
      <c r="U19" s="183" t="s">
        <v>438</v>
      </c>
      <c r="V19" s="183" t="s">
        <v>439</v>
      </c>
      <c r="W19" s="183" t="s">
        <v>440</v>
      </c>
      <c r="X19" s="184">
        <f t="shared" si="5"/>
        <v>0.27</v>
      </c>
      <c r="Y19" s="184" t="str">
        <f>IF(Z19&lt;=20%,'Tabla probabilidad'!$B$5,IF(Z19&lt;=40%,'Tabla probabilidad'!$B$6,IF(Z19&lt;=60%,'Tabla probabilidad'!$B$7,IF(Z19&lt;=80%,'Tabla probabilidad'!$B$8,IF(Z19&lt;=100%,'Tabla probabilidad'!$B$9)))))</f>
        <v>Baja</v>
      </c>
      <c r="Z19" s="184">
        <f>IF(R19="Preventivo",(J16-(J16*T19)),IF(R19="Detectivo",(J16-(J16*T19)),IF(R19="Correctivo",(J16))))</f>
        <v>0.32999999999999996</v>
      </c>
      <c r="AA19" s="355"/>
      <c r="AB19" s="355"/>
      <c r="AC19" s="184" t="str">
        <f t="shared" si="1"/>
        <v>Moderado</v>
      </c>
      <c r="AD19" s="184">
        <f t="shared" si="6"/>
        <v>0.6</v>
      </c>
      <c r="AE19" s="355"/>
      <c r="AF19" s="355"/>
      <c r="AG19" s="357"/>
      <c r="AH19" s="357"/>
      <c r="AI19" s="357"/>
      <c r="AJ19" s="357"/>
      <c r="AK19" s="357"/>
      <c r="AL19" s="357"/>
      <c r="AM19" s="373"/>
      <c r="AN19" s="345"/>
    </row>
    <row r="20" spans="1:40" ht="104.25" customHeight="1">
      <c r="A20" s="350"/>
      <c r="B20" s="409"/>
      <c r="C20" s="345"/>
      <c r="D20" s="349"/>
      <c r="E20" s="350"/>
      <c r="F20" s="350"/>
      <c r="G20" s="345"/>
      <c r="H20" s="350"/>
      <c r="I20" s="402"/>
      <c r="J20" s="354"/>
      <c r="K20" s="345"/>
      <c r="L20" s="346"/>
      <c r="M20" s="346"/>
      <c r="N20" s="350"/>
      <c r="O20" s="181">
        <v>5</v>
      </c>
      <c r="P20" s="150" t="s">
        <v>469</v>
      </c>
      <c r="Q20" s="181" t="str">
        <f t="shared" si="0"/>
        <v>Probabilidad</v>
      </c>
      <c r="R20" s="181" t="s">
        <v>436</v>
      </c>
      <c r="S20" s="181" t="s">
        <v>437</v>
      </c>
      <c r="T20" s="182">
        <f>VLOOKUP(R20&amp;S20,Hoja1!$Q$4:$R$9,2,0)</f>
        <v>0.45</v>
      </c>
      <c r="U20" s="181" t="s">
        <v>438</v>
      </c>
      <c r="V20" s="181" t="s">
        <v>439</v>
      </c>
      <c r="W20" s="181" t="s">
        <v>440</v>
      </c>
      <c r="X20" s="182">
        <f t="shared" si="5"/>
        <v>0.27</v>
      </c>
      <c r="Y20" s="182" t="str">
        <f>IF(Z20&lt;=20%,'Tabla probabilidad'!$B$5,IF(Z20&lt;=40%,'Tabla probabilidad'!$B$6,IF(Z20&lt;=60%,'Tabla probabilidad'!$B$7,IF(Z20&lt;=80%,'Tabla probabilidad'!$B$8,IF(Z20&lt;=100%,'Tabla probabilidad'!$B$9)))))</f>
        <v>Baja</v>
      </c>
      <c r="Z20" s="182">
        <f>IF(R20="Preventivo",(J16-(J16*T20)),IF(R20="Detectivo",(J16-(J16*T20)),IF(R20="Correctivo",(J16))))</f>
        <v>0.32999999999999996</v>
      </c>
      <c r="AA20" s="356"/>
      <c r="AB20" s="355"/>
      <c r="AC20" s="182" t="str">
        <f t="shared" si="1"/>
        <v>Moderado</v>
      </c>
      <c r="AD20" s="182">
        <f t="shared" si="6"/>
        <v>0.6</v>
      </c>
      <c r="AE20" s="355"/>
      <c r="AF20" s="355"/>
      <c r="AG20" s="357"/>
      <c r="AH20" s="357"/>
      <c r="AI20" s="357"/>
      <c r="AJ20" s="357"/>
      <c r="AK20" s="357"/>
      <c r="AL20" s="357"/>
      <c r="AM20" s="373"/>
      <c r="AN20" s="350"/>
    </row>
    <row r="21" spans="1:40" ht="102" customHeight="1">
      <c r="A21" s="345">
        <v>4</v>
      </c>
      <c r="B21" s="351" t="s">
        <v>470</v>
      </c>
      <c r="C21" s="345" t="s">
        <v>471</v>
      </c>
      <c r="D21" s="347" t="s">
        <v>472</v>
      </c>
      <c r="E21" s="345" t="s">
        <v>473</v>
      </c>
      <c r="F21" s="345" t="s">
        <v>474</v>
      </c>
      <c r="G21" s="345" t="s">
        <v>475</v>
      </c>
      <c r="H21" s="345">
        <v>365</v>
      </c>
      <c r="I21" s="404" t="str">
        <f>IF(H21&lt;=2,'Tabla probabilidad'!$B$5,IF(H21&lt;=24,'Tabla probabilidad'!$B$6,IF(H21&lt;=500,'Tabla probabilidad'!$B$7,IF(H21&lt;=5000,'Tabla probabilidad'!$B$8,IF(H21&gt;5000,'Tabla probabilidad'!$B$9)))))</f>
        <v>Media</v>
      </c>
      <c r="J21" s="405">
        <f>IF(H21&lt;=2,'Tabla probabilidad'!$D$5,IF(H21&lt;=24,'Tabla probabilidad'!$D$6,IF(H21&lt;=500,'Tabla probabilidad'!$D$7,IF(H21&lt;=5000,'Tabla probabilidad'!$D$8,IF(H21&gt;5000,'Tabla probabilidad'!$D$9)))))</f>
        <v>0.6</v>
      </c>
      <c r="K21" s="345" t="s">
        <v>476</v>
      </c>
      <c r="L21" s="345"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345"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345" t="str">
        <f>VLOOKUP((I21&amp;L21),Hoja1!$B$4:$C$28,2,0)</f>
        <v>Moderado</v>
      </c>
      <c r="O21" s="183">
        <v>1</v>
      </c>
      <c r="P21" s="143" t="s">
        <v>477</v>
      </c>
      <c r="Q21" s="183" t="str">
        <f t="shared" ref="Q21:Q25" si="7">IF(R21="Preventivo","Probabilidad",IF(R21="Detectivo","Probabilidad", IF(R21="Correctivo","Impacto")))</f>
        <v>Probabilidad</v>
      </c>
      <c r="R21" s="183" t="s">
        <v>436</v>
      </c>
      <c r="S21" s="183" t="s">
        <v>437</v>
      </c>
      <c r="T21" s="184">
        <f>VLOOKUP(R21&amp;S21,Hoja1!$Q$4:$R$9,2,0)</f>
        <v>0.45</v>
      </c>
      <c r="U21" s="183" t="s">
        <v>438</v>
      </c>
      <c r="V21" s="183" t="s">
        <v>439</v>
      </c>
      <c r="W21" s="183" t="s">
        <v>440</v>
      </c>
      <c r="X21" s="184">
        <f>IF(Q21="Probabilidad",($J$21*T21),IF(Q21="Impacto"," "))</f>
        <v>0.27</v>
      </c>
      <c r="Y21" s="184" t="str">
        <f>IF(Z21&lt;=20%,'Tabla probabilidad'!$B$5,IF(Z21&lt;=40%,'Tabla probabilidad'!$B$6,IF(Z21&lt;=60%,'Tabla probabilidad'!$B$7,IF(Z21&lt;=80%,'Tabla probabilidad'!$B$8,IF(Z21&lt;=100%,'Tabla probabilidad'!$B$9)))))</f>
        <v>Baja</v>
      </c>
      <c r="Z21" s="184">
        <f>IF(R21="Preventivo",(J21-(J21*T21)),IF(R21="Detectivo",(J21-(J21*T21)),IF(R21="Correctivo",(J21))))</f>
        <v>0.32999999999999996</v>
      </c>
      <c r="AA21" s="354" t="str">
        <f>IF(AB21&lt;=20%,'Tabla probabilidad'!$B$5,IF(AB21&lt;=40%,'Tabla probabilidad'!$B$6,IF(AB21&lt;=60%,'Tabla probabilidad'!$B$7,IF(AB21&lt;=80%,'Tabla probabilidad'!$B$8,IF(AB21&lt;=100%,'Tabla probabilidad'!$B$9)))))</f>
        <v>Baja</v>
      </c>
      <c r="AB21" s="354">
        <f>AVERAGE(Z21:Z25)</f>
        <v>0.34199999999999997</v>
      </c>
      <c r="AC21" s="184" t="str">
        <f t="shared" ref="AC21:AC25" si="8">IF(AD21&lt;=20%,"Leve",IF(AD21&lt;=40%,"Menor",IF(AD21&lt;=60%,"Moderado",IF(AD21&lt;=80%,"Mayor",IF(AD21&lt;=100%,"Catastrófico")))))</f>
        <v>Moderado</v>
      </c>
      <c r="AD21" s="184">
        <f>IF(Q21="Probabilidad",(($M$21-0)),IF(Q21="Impacto",($M$21-($M$21*T21))))</f>
        <v>0.6</v>
      </c>
      <c r="AE21" s="354" t="str">
        <f>IF(AF21&lt;=20%,"Leve",IF(AF21&lt;=40%,"Menor",IF(AF21&lt;=60%,"Moderado",IF(AF21&lt;=80%,"Mayor",IF(AF21&lt;=100%,"Catastrófico")))))</f>
        <v>Moderado</v>
      </c>
      <c r="AF21" s="354">
        <f>AVERAGE(AD21:AD25)</f>
        <v>0.6</v>
      </c>
      <c r="AG21" s="350" t="str">
        <f>VLOOKUP(AA21&amp;AE21,Hoja1!$B$4:$C$28,2,0)</f>
        <v>Moderado</v>
      </c>
      <c r="AH21" s="345" t="s">
        <v>441</v>
      </c>
      <c r="AI21" s="359"/>
      <c r="AJ21" s="359"/>
      <c r="AK21" s="359"/>
      <c r="AL21" s="359"/>
      <c r="AM21" s="359"/>
      <c r="AN21" s="345"/>
    </row>
    <row r="22" spans="1:40" ht="84.75" customHeight="1">
      <c r="A22" s="345"/>
      <c r="B22" s="352"/>
      <c r="C22" s="345"/>
      <c r="D22" s="347"/>
      <c r="E22" s="345"/>
      <c r="F22" s="345"/>
      <c r="G22" s="345"/>
      <c r="H22" s="345"/>
      <c r="I22" s="404"/>
      <c r="J22" s="405"/>
      <c r="K22" s="345"/>
      <c r="L22" s="346"/>
      <c r="M22" s="346"/>
      <c r="N22" s="345"/>
      <c r="O22" s="183">
        <v>2</v>
      </c>
      <c r="P22" s="143" t="s">
        <v>478</v>
      </c>
      <c r="Q22" s="183" t="str">
        <f t="shared" si="7"/>
        <v>Probabilidad</v>
      </c>
      <c r="R22" s="183" t="s">
        <v>436</v>
      </c>
      <c r="S22" s="183" t="s">
        <v>437</v>
      </c>
      <c r="T22" s="184">
        <f>VLOOKUP(R22&amp;S22,Hoja1!$Q$4:$R$9,2,0)</f>
        <v>0.45</v>
      </c>
      <c r="U22" s="183" t="s">
        <v>438</v>
      </c>
      <c r="V22" s="183" t="s">
        <v>439</v>
      </c>
      <c r="W22" s="183" t="s">
        <v>440</v>
      </c>
      <c r="X22" s="184">
        <f t="shared" ref="X22:X25" si="9">IF(Q22="Probabilidad",($J$21*T22),IF(Q22="Impacto"," "))</f>
        <v>0.27</v>
      </c>
      <c r="Y22" s="184" t="str">
        <f>IF(Z22&lt;=20%,'Tabla probabilidad'!$B$5,IF(Z22&lt;=40%,'Tabla probabilidad'!$B$6,IF(Z22&lt;=60%,'Tabla probabilidad'!$B$7,IF(Z22&lt;=80%,'Tabla probabilidad'!$B$8,IF(Z22&lt;=100%,'Tabla probabilidad'!$B$9)))))</f>
        <v>Baja</v>
      </c>
      <c r="Z22" s="184">
        <f>IF(R22="Preventivo",(J21-(J21*T22)),IF(R22="Detectivo",(J21-(J21*T22)),IF(R22="Correctivo",(J21))))</f>
        <v>0.32999999999999996</v>
      </c>
      <c r="AA22" s="355"/>
      <c r="AB22" s="355"/>
      <c r="AC22" s="184" t="str">
        <f t="shared" si="8"/>
        <v>Moderado</v>
      </c>
      <c r="AD22" s="184">
        <f t="shared" ref="AD22:AD25" si="10">IF(Q22="Probabilidad",(($M$21-0)),IF(Q22="Impacto",($M$21-($M$21*T22))))</f>
        <v>0.6</v>
      </c>
      <c r="AE22" s="355"/>
      <c r="AF22" s="355"/>
      <c r="AG22" s="357"/>
      <c r="AH22" s="345"/>
      <c r="AI22" s="360"/>
      <c r="AJ22" s="360"/>
      <c r="AK22" s="360"/>
      <c r="AL22" s="360"/>
      <c r="AM22" s="360"/>
      <c r="AN22" s="345"/>
    </row>
    <row r="23" spans="1:40" ht="47.45" customHeight="1">
      <c r="A23" s="345"/>
      <c r="B23" s="352"/>
      <c r="C23" s="345"/>
      <c r="D23" s="347"/>
      <c r="E23" s="345"/>
      <c r="F23" s="345"/>
      <c r="G23" s="345"/>
      <c r="H23" s="345"/>
      <c r="I23" s="404"/>
      <c r="J23" s="405"/>
      <c r="K23" s="345"/>
      <c r="L23" s="346"/>
      <c r="M23" s="346"/>
      <c r="N23" s="345"/>
      <c r="O23" s="183">
        <v>3</v>
      </c>
      <c r="P23" s="143" t="s">
        <v>479</v>
      </c>
      <c r="Q23" s="183" t="str">
        <f t="shared" si="7"/>
        <v>Probabilidad</v>
      </c>
      <c r="R23" s="183" t="s">
        <v>457</v>
      </c>
      <c r="S23" s="183" t="s">
        <v>437</v>
      </c>
      <c r="T23" s="184">
        <f>VLOOKUP(R23&amp;S23,Hoja1!$Q$4:$R$9,2,0)</f>
        <v>0.35</v>
      </c>
      <c r="U23" s="183" t="s">
        <v>438</v>
      </c>
      <c r="V23" s="183" t="s">
        <v>439</v>
      </c>
      <c r="W23" s="183" t="s">
        <v>440</v>
      </c>
      <c r="X23" s="184">
        <f t="shared" si="9"/>
        <v>0.21</v>
      </c>
      <c r="Y23" s="184" t="str">
        <f>IF(Z23&lt;=20%,'Tabla probabilidad'!$B$5,IF(Z23&lt;=40%,'Tabla probabilidad'!$B$6,IF(Z23&lt;=60%,'Tabla probabilidad'!$B$7,IF(Z23&lt;=80%,'Tabla probabilidad'!$B$8,IF(Z23&lt;=100%,'Tabla probabilidad'!$B$9)))))</f>
        <v>Baja</v>
      </c>
      <c r="Z23" s="184">
        <f>IF(R23="Preventivo",(J21-(J21*T23)),IF(R23="Detectivo",(J21-(J21*T23)),IF(R23="Correctivo",(J21))))</f>
        <v>0.39</v>
      </c>
      <c r="AA23" s="355"/>
      <c r="AB23" s="355"/>
      <c r="AC23" s="184" t="str">
        <f t="shared" si="8"/>
        <v>Moderado</v>
      </c>
      <c r="AD23" s="184">
        <f t="shared" si="10"/>
        <v>0.6</v>
      </c>
      <c r="AE23" s="355"/>
      <c r="AF23" s="355"/>
      <c r="AG23" s="357"/>
      <c r="AH23" s="345"/>
      <c r="AI23" s="360"/>
      <c r="AJ23" s="360"/>
      <c r="AK23" s="360"/>
      <c r="AL23" s="360"/>
      <c r="AM23" s="360"/>
      <c r="AN23" s="345"/>
    </row>
    <row r="24" spans="1:40" ht="130.15" customHeight="1">
      <c r="A24" s="345"/>
      <c r="B24" s="352"/>
      <c r="C24" s="345"/>
      <c r="D24" s="347"/>
      <c r="E24" s="345"/>
      <c r="F24" s="345"/>
      <c r="G24" s="345"/>
      <c r="H24" s="345"/>
      <c r="I24" s="404"/>
      <c r="J24" s="405"/>
      <c r="K24" s="345"/>
      <c r="L24" s="346"/>
      <c r="M24" s="346"/>
      <c r="N24" s="345"/>
      <c r="O24" s="183">
        <v>4</v>
      </c>
      <c r="P24" s="143" t="s">
        <v>480</v>
      </c>
      <c r="Q24" s="183" t="str">
        <f t="shared" si="7"/>
        <v>Probabilidad</v>
      </c>
      <c r="R24" s="183" t="s">
        <v>436</v>
      </c>
      <c r="S24" s="183" t="s">
        <v>437</v>
      </c>
      <c r="T24" s="184">
        <f>VLOOKUP(R24&amp;S24,Hoja1!$Q$4:$R$9,2,0)</f>
        <v>0.45</v>
      </c>
      <c r="U24" s="183" t="s">
        <v>438</v>
      </c>
      <c r="V24" s="183" t="s">
        <v>439</v>
      </c>
      <c r="W24" s="183" t="s">
        <v>440</v>
      </c>
      <c r="X24" s="184">
        <f t="shared" si="9"/>
        <v>0.27</v>
      </c>
      <c r="Y24" s="184" t="str">
        <f>IF(Z24&lt;=20%,'Tabla probabilidad'!$B$5,IF(Z24&lt;=40%,'Tabla probabilidad'!$B$6,IF(Z24&lt;=60%,'Tabla probabilidad'!$B$7,IF(Z24&lt;=80%,'Tabla probabilidad'!$B$8,IF(Z24&lt;=100%,'Tabla probabilidad'!$B$9)))))</f>
        <v>Baja</v>
      </c>
      <c r="Z24" s="184">
        <f>IF(R24="Preventivo",(J21-(J21*T24)),IF(R24="Detectivo",(J21-(J21*T24)),IF(R24="Correctivo",(J21))))</f>
        <v>0.32999999999999996</v>
      </c>
      <c r="AA24" s="355"/>
      <c r="AB24" s="355"/>
      <c r="AC24" s="184" t="str">
        <f t="shared" si="8"/>
        <v>Moderado</v>
      </c>
      <c r="AD24" s="184">
        <f t="shared" si="10"/>
        <v>0.6</v>
      </c>
      <c r="AE24" s="355"/>
      <c r="AF24" s="355"/>
      <c r="AG24" s="357"/>
      <c r="AH24" s="345"/>
      <c r="AI24" s="360"/>
      <c r="AJ24" s="360"/>
      <c r="AK24" s="360"/>
      <c r="AL24" s="360"/>
      <c r="AM24" s="360"/>
      <c r="AN24" s="345"/>
    </row>
    <row r="25" spans="1:40" ht="162" customHeight="1">
      <c r="A25" s="345"/>
      <c r="B25" s="353"/>
      <c r="C25" s="345"/>
      <c r="D25" s="347"/>
      <c r="E25" s="345"/>
      <c r="F25" s="345"/>
      <c r="G25" s="345"/>
      <c r="H25" s="345"/>
      <c r="I25" s="404"/>
      <c r="J25" s="405"/>
      <c r="K25" s="345"/>
      <c r="L25" s="346"/>
      <c r="M25" s="346"/>
      <c r="N25" s="345"/>
      <c r="O25" s="183">
        <v>5</v>
      </c>
      <c r="P25" s="156" t="s">
        <v>481</v>
      </c>
      <c r="Q25" s="183" t="str">
        <f t="shared" si="7"/>
        <v>Probabilidad</v>
      </c>
      <c r="R25" s="183" t="s">
        <v>436</v>
      </c>
      <c r="S25" s="183" t="s">
        <v>437</v>
      </c>
      <c r="T25" s="184">
        <f>VLOOKUP(R25&amp;S25,Hoja1!$Q$4:$R$9,2,0)</f>
        <v>0.45</v>
      </c>
      <c r="U25" s="183" t="s">
        <v>438</v>
      </c>
      <c r="V25" s="183" t="s">
        <v>439</v>
      </c>
      <c r="W25" s="183" t="s">
        <v>440</v>
      </c>
      <c r="X25" s="184">
        <f t="shared" si="9"/>
        <v>0.27</v>
      </c>
      <c r="Y25" s="184" t="str">
        <f>IF(Z25&lt;=20%,'Tabla probabilidad'!$B$5,IF(Z25&lt;=40%,'Tabla probabilidad'!$B$6,IF(Z25&lt;=60%,'Tabla probabilidad'!$B$7,IF(Z25&lt;=80%,'Tabla probabilidad'!$B$8,IF(Z25&lt;=100%,'Tabla probabilidad'!$B$9)))))</f>
        <v>Baja</v>
      </c>
      <c r="Z25" s="184">
        <f>IF(R25="Preventivo",(J21-(J21*T25)),IF(R25="Detectivo",(J21-(J21*T25)),IF(R25="Correctivo",(J21))))</f>
        <v>0.32999999999999996</v>
      </c>
      <c r="AA25" s="356"/>
      <c r="AB25" s="356"/>
      <c r="AC25" s="184" t="str">
        <f t="shared" si="8"/>
        <v>Moderado</v>
      </c>
      <c r="AD25" s="184">
        <f t="shared" si="10"/>
        <v>0.6</v>
      </c>
      <c r="AE25" s="356"/>
      <c r="AF25" s="356"/>
      <c r="AG25" s="358"/>
      <c r="AH25" s="345"/>
      <c r="AI25" s="361"/>
      <c r="AJ25" s="361"/>
      <c r="AK25" s="361"/>
      <c r="AL25" s="361"/>
      <c r="AM25" s="361"/>
      <c r="AN25" s="345"/>
    </row>
  </sheetData>
  <mergeCells count="161">
    <mergeCell ref="O10:O11"/>
    <mergeCell ref="P10:P11"/>
    <mergeCell ref="Q10:Q11"/>
    <mergeCell ref="R10:R11"/>
    <mergeCell ref="S10:S11"/>
    <mergeCell ref="T10:T11"/>
    <mergeCell ref="U10:U11"/>
    <mergeCell ref="V10:V11"/>
    <mergeCell ref="W10:W11"/>
    <mergeCell ref="M12:M15"/>
    <mergeCell ref="M16:M20"/>
    <mergeCell ref="G12:G15"/>
    <mergeCell ref="K16:K20"/>
    <mergeCell ref="L16:L20"/>
    <mergeCell ref="K21:K25"/>
    <mergeCell ref="B8:B9"/>
    <mergeCell ref="B16:B20"/>
    <mergeCell ref="N10:N11"/>
    <mergeCell ref="N12:N15"/>
    <mergeCell ref="B10:B11"/>
    <mergeCell ref="C10:C11"/>
    <mergeCell ref="D10:D11"/>
    <mergeCell ref="E10:E11"/>
    <mergeCell ref="B12:B15"/>
    <mergeCell ref="C12:C15"/>
    <mergeCell ref="D12:D15"/>
    <mergeCell ref="E12:E15"/>
    <mergeCell ref="M10:M11"/>
    <mergeCell ref="J12:J15"/>
    <mergeCell ref="K12:K15"/>
    <mergeCell ref="L12:L15"/>
    <mergeCell ref="H12:H15"/>
    <mergeCell ref="I12:I15"/>
    <mergeCell ref="F10:F11"/>
    <mergeCell ref="G10:G11"/>
    <mergeCell ref="H10:H11"/>
    <mergeCell ref="I10:I11"/>
    <mergeCell ref="J10:J11"/>
    <mergeCell ref="H21:H25"/>
    <mergeCell ref="I21:I25"/>
    <mergeCell ref="G16:G20"/>
    <mergeCell ref="H16:H20"/>
    <mergeCell ref="I16:I20"/>
    <mergeCell ref="J16:J20"/>
    <mergeCell ref="J21:J25"/>
    <mergeCell ref="G21:G25"/>
    <mergeCell ref="K10:K11"/>
    <mergeCell ref="L10:L11"/>
    <mergeCell ref="F12:F15"/>
    <mergeCell ref="A10:A11"/>
    <mergeCell ref="A12:A15"/>
    <mergeCell ref="AN16:AN20"/>
    <mergeCell ref="N16:N20"/>
    <mergeCell ref="AA16:AA20"/>
    <mergeCell ref="AH21:AH25"/>
    <mergeCell ref="AI21:AI25"/>
    <mergeCell ref="AH12:AH15"/>
    <mergeCell ref="AI12:AI15"/>
    <mergeCell ref="AJ12:AJ15"/>
    <mergeCell ref="AK12:AK15"/>
    <mergeCell ref="AL12:AL15"/>
    <mergeCell ref="AM12:AM15"/>
    <mergeCell ref="AN12:AN15"/>
    <mergeCell ref="AG12:AG15"/>
    <mergeCell ref="AB12:AB15"/>
    <mergeCell ref="AE12:AE15"/>
    <mergeCell ref="AF12:AF15"/>
    <mergeCell ref="AN21:AN25"/>
    <mergeCell ref="AG16:AG20"/>
    <mergeCell ref="AB16:AB20"/>
    <mergeCell ref="AM21:AM25"/>
    <mergeCell ref="AH16:AH20"/>
    <mergeCell ref="AI16:AI20"/>
    <mergeCell ref="AJ16:AJ20"/>
    <mergeCell ref="AK16:AK20"/>
    <mergeCell ref="AM10:AM11"/>
    <mergeCell ref="AJ10:AJ11"/>
    <mergeCell ref="AK10:AK11"/>
    <mergeCell ref="AL10:AL11"/>
    <mergeCell ref="AK21:AK25"/>
    <mergeCell ref="AL21:AL25"/>
    <mergeCell ref="Q8:Q9"/>
    <mergeCell ref="R8:W8"/>
    <mergeCell ref="Y8:Y9"/>
    <mergeCell ref="AC8:AC9"/>
    <mergeCell ref="AD8:AD9"/>
    <mergeCell ref="P8:P9"/>
    <mergeCell ref="AN10:AN11"/>
    <mergeCell ref="AE10:AE11"/>
    <mergeCell ref="AF10:AF11"/>
    <mergeCell ref="AG10:AG11"/>
    <mergeCell ref="AH10:AH11"/>
    <mergeCell ref="AI10:AI11"/>
    <mergeCell ref="AN8:AN9"/>
    <mergeCell ref="AI8:AI9"/>
    <mergeCell ref="AJ8:AJ9"/>
    <mergeCell ref="AG8:AG9"/>
    <mergeCell ref="AH8:AH9"/>
    <mergeCell ref="AC10:AC11"/>
    <mergeCell ref="AD10:AD11"/>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AL16:AL20"/>
    <mergeCell ref="AM16:AM20"/>
    <mergeCell ref="AB10:AB11"/>
    <mergeCell ref="AA10:AA11"/>
    <mergeCell ref="AA12:AA15"/>
    <mergeCell ref="H8:H9"/>
    <mergeCell ref="I8:I9"/>
    <mergeCell ref="J8:J9"/>
    <mergeCell ref="O8:O9"/>
    <mergeCell ref="K8:K9"/>
    <mergeCell ref="L8:L9"/>
    <mergeCell ref="M8:M9"/>
    <mergeCell ref="AL8:AL9"/>
    <mergeCell ref="AM8:AM9"/>
    <mergeCell ref="Z8:Z9"/>
    <mergeCell ref="N8:N9"/>
    <mergeCell ref="X8:X9"/>
    <mergeCell ref="N21:N25"/>
    <mergeCell ref="AA21:AA25"/>
    <mergeCell ref="AB21:AB25"/>
    <mergeCell ref="AE21:AE25"/>
    <mergeCell ref="AF21:AF25"/>
    <mergeCell ref="AG21:AG25"/>
    <mergeCell ref="AE16:AE20"/>
    <mergeCell ref="AF16:AF20"/>
    <mergeCell ref="AJ21:AJ25"/>
    <mergeCell ref="L21:L25"/>
    <mergeCell ref="M21:M25"/>
    <mergeCell ref="A21:A25"/>
    <mergeCell ref="D21:D25"/>
    <mergeCell ref="E21:E25"/>
    <mergeCell ref="F21:F25"/>
    <mergeCell ref="C16:C20"/>
    <mergeCell ref="C21:C25"/>
    <mergeCell ref="D16:D20"/>
    <mergeCell ref="E16:E20"/>
    <mergeCell ref="F16:F20"/>
    <mergeCell ref="A16:A20"/>
    <mergeCell ref="B21:B25"/>
  </mergeCells>
  <conditionalFormatting sqref="L10 L12 L16 L21">
    <cfRule type="containsText" dxfId="2476" priority="781" operator="containsText" text="Catastrófico">
      <formula>NOT(ISERROR(SEARCH("Catastrófico",L10)))</formula>
    </cfRule>
    <cfRule type="containsText" dxfId="2475" priority="782" operator="containsText" text="Mayor">
      <formula>NOT(ISERROR(SEARCH("Mayor",L10)))</formula>
    </cfRule>
    <cfRule type="containsText" dxfId="2474" priority="783" operator="containsText" text="Alta">
      <formula>NOT(ISERROR(SEARCH("Alta",L10)))</formula>
    </cfRule>
    <cfRule type="containsText" dxfId="2473" priority="784" operator="containsText" text="Moderado">
      <formula>NOT(ISERROR(SEARCH("Moderado",L10)))</formula>
    </cfRule>
    <cfRule type="containsText" dxfId="2472" priority="785" operator="containsText" text="Menor">
      <formula>NOT(ISERROR(SEARCH("Menor",L10)))</formula>
    </cfRule>
    <cfRule type="containsText" dxfId="2471" priority="786" operator="containsText" text="Leve">
      <formula>NOT(ISERROR(SEARCH("Leve",L10)))</formula>
    </cfRule>
  </conditionalFormatting>
  <conditionalFormatting sqref="N10 N12">
    <cfRule type="containsText" dxfId="2470" priority="776" operator="containsText" text="Extremo">
      <formula>NOT(ISERROR(SEARCH("Extremo",N10)))</formula>
    </cfRule>
    <cfRule type="containsText" dxfId="2469" priority="777" operator="containsText" text="Alto">
      <formula>NOT(ISERROR(SEARCH("Alto",N10)))</formula>
    </cfRule>
    <cfRule type="containsText" dxfId="2468" priority="778" operator="containsText" text="Bajo">
      <formula>NOT(ISERROR(SEARCH("Bajo",N10)))</formula>
    </cfRule>
    <cfRule type="containsText" dxfId="2467" priority="779" operator="containsText" text="Moderado">
      <formula>NOT(ISERROR(SEARCH("Moderado",N10)))</formula>
    </cfRule>
    <cfRule type="containsText" dxfId="2466" priority="780" operator="containsText" text="Extremo">
      <formula>NOT(ISERROR(SEARCH("Extremo",N10)))</formula>
    </cfRule>
  </conditionalFormatting>
  <conditionalFormatting sqref="M10 M12 M16 M21">
    <cfRule type="containsText" dxfId="2465" priority="770" operator="containsText" text="Catastrófico">
      <formula>NOT(ISERROR(SEARCH("Catastrófico",M10)))</formula>
    </cfRule>
    <cfRule type="containsText" dxfId="2464" priority="771" operator="containsText" text="Mayor">
      <formula>NOT(ISERROR(SEARCH("Mayor",M10)))</formula>
    </cfRule>
    <cfRule type="containsText" dxfId="2463" priority="772" operator="containsText" text="Alta">
      <formula>NOT(ISERROR(SEARCH("Alta",M10)))</formula>
    </cfRule>
    <cfRule type="containsText" dxfId="2462" priority="773" operator="containsText" text="Moderado">
      <formula>NOT(ISERROR(SEARCH("Moderado",M10)))</formula>
    </cfRule>
    <cfRule type="containsText" dxfId="2461" priority="774" operator="containsText" text="Menor">
      <formula>NOT(ISERROR(SEARCH("Menor",M10)))</formula>
    </cfRule>
    <cfRule type="containsText" dxfId="2460" priority="775" operator="containsText" text="Leve">
      <formula>NOT(ISERROR(SEARCH("Leve",M10)))</formula>
    </cfRule>
  </conditionalFormatting>
  <conditionalFormatting sqref="AA10:AA25">
    <cfRule type="containsText" dxfId="2459" priority="90" operator="containsText" text="Muy Baja">
      <formula>NOT(ISERROR(SEARCH("Muy Baja",AA10)))</formula>
    </cfRule>
    <cfRule type="containsText" dxfId="2458" priority="679" operator="containsText" text="Muy Alta">
      <formula>NOT(ISERROR(SEARCH("Muy Alta",AA10)))</formula>
    </cfRule>
    <cfRule type="containsText" dxfId="2457" priority="680" operator="containsText" text="Alta">
      <formula>NOT(ISERROR(SEARCH("Alta",AA10)))</formula>
    </cfRule>
    <cfRule type="containsText" dxfId="2456" priority="681" operator="containsText" text="Media">
      <formula>NOT(ISERROR(SEARCH("Media",AA10)))</formula>
    </cfRule>
    <cfRule type="containsText" dxfId="2455" priority="682" operator="containsText" text="Baja">
      <formula>NOT(ISERROR(SEARCH("Baja",AA10)))</formula>
    </cfRule>
    <cfRule type="containsText" dxfId="2454" priority="683" operator="containsText" text="Muy Baja">
      <formula>NOT(ISERROR(SEARCH("Muy Baja",AA10)))</formula>
    </cfRule>
  </conditionalFormatting>
  <conditionalFormatting sqref="I10 I12">
    <cfRule type="containsText" dxfId="2453" priority="651" operator="containsText" text="Muy Baja">
      <formula>NOT(ISERROR(SEARCH("Muy Baja",I10)))</formula>
    </cfRule>
    <cfRule type="containsText" dxfId="2452" priority="652" operator="containsText" text="Baja">
      <formula>NOT(ISERROR(SEARCH("Baja",I10)))</formula>
    </cfRule>
    <cfRule type="containsText" dxfId="2451" priority="654" operator="containsText" text="Muy Alta">
      <formula>NOT(ISERROR(SEARCH("Muy Alta",I10)))</formula>
    </cfRule>
    <cfRule type="containsText" dxfId="2450" priority="655" operator="containsText" text="Alta">
      <formula>NOT(ISERROR(SEARCH("Alta",I10)))</formula>
    </cfRule>
    <cfRule type="containsText" dxfId="2449" priority="656" operator="containsText" text="Media">
      <formula>NOT(ISERROR(SEARCH("Media",I10)))</formula>
    </cfRule>
    <cfRule type="containsText" dxfId="2448" priority="657" operator="containsText" text="Media">
      <formula>NOT(ISERROR(SEARCH("Media",I10)))</formula>
    </cfRule>
    <cfRule type="containsText" dxfId="2447" priority="658" operator="containsText" text="Media">
      <formula>NOT(ISERROR(SEARCH("Media",I10)))</formula>
    </cfRule>
    <cfRule type="containsText" dxfId="2446" priority="659" operator="containsText" text="Muy Baja">
      <formula>NOT(ISERROR(SEARCH("Muy Baja",I10)))</formula>
    </cfRule>
    <cfRule type="containsText" dxfId="2445" priority="660" operator="containsText" text="Baja">
      <formula>NOT(ISERROR(SEARCH("Baja",I10)))</formula>
    </cfRule>
    <cfRule type="containsText" dxfId="2444" priority="661" operator="containsText" text="Muy Baja">
      <formula>NOT(ISERROR(SEARCH("Muy Baja",I10)))</formula>
    </cfRule>
    <cfRule type="containsText" dxfId="2443" priority="662" operator="containsText" text="Muy Baja">
      <formula>NOT(ISERROR(SEARCH("Muy Baja",I10)))</formula>
    </cfRule>
    <cfRule type="containsText" dxfId="2442" priority="663" operator="containsText" text="Muy Baja">
      <formula>NOT(ISERROR(SEARCH("Muy Baja",I10)))</formula>
    </cfRule>
    <cfRule type="containsText" dxfId="2441" priority="664" operator="containsText" text="Muy Baja'Tabla probabilidad'!">
      <formula>NOT(ISERROR(SEARCH("Muy Baja'Tabla probabilidad'!",I10)))</formula>
    </cfRule>
    <cfRule type="containsText" dxfId="2440" priority="665" operator="containsText" text="Muy bajo">
      <formula>NOT(ISERROR(SEARCH("Muy bajo",I10)))</formula>
    </cfRule>
    <cfRule type="containsText" dxfId="2439" priority="666" operator="containsText" text="Alta">
      <formula>NOT(ISERROR(SEARCH("Alta",I10)))</formula>
    </cfRule>
    <cfRule type="containsText" dxfId="2438" priority="667" operator="containsText" text="Media">
      <formula>NOT(ISERROR(SEARCH("Media",I10)))</formula>
    </cfRule>
    <cfRule type="containsText" dxfId="2437" priority="668" operator="containsText" text="Baja">
      <formula>NOT(ISERROR(SEARCH("Baja",I10)))</formula>
    </cfRule>
    <cfRule type="containsText" dxfId="2436" priority="669" operator="containsText" text="Muy baja">
      <formula>NOT(ISERROR(SEARCH("Muy baja",I10)))</formula>
    </cfRule>
    <cfRule type="cellIs" dxfId="2435" priority="672" operator="between">
      <formula>1</formula>
      <formula>2</formula>
    </cfRule>
    <cfRule type="cellIs" dxfId="2434" priority="673" operator="between">
      <formula>0</formula>
      <formula>2</formula>
    </cfRule>
  </conditionalFormatting>
  <conditionalFormatting sqref="I10 I12">
    <cfRule type="containsText" dxfId="2433" priority="653" operator="containsText" text="Muy Alta">
      <formula>NOT(ISERROR(SEARCH("Muy Alta",I10)))</formula>
    </cfRule>
  </conditionalFormatting>
  <conditionalFormatting sqref="Y10:Y11">
    <cfRule type="containsText" dxfId="2432" priority="615" operator="containsText" text="Muy Alta">
      <formula>NOT(ISERROR(SEARCH("Muy Alta",Y10)))</formula>
    </cfRule>
    <cfRule type="containsText" dxfId="2431" priority="616" operator="containsText" text="Alta">
      <formula>NOT(ISERROR(SEARCH("Alta",Y10)))</formula>
    </cfRule>
    <cfRule type="containsText" dxfId="2430" priority="617" operator="containsText" text="Media">
      <formula>NOT(ISERROR(SEARCH("Media",Y10)))</formula>
    </cfRule>
    <cfRule type="containsText" dxfId="2429" priority="618" operator="containsText" text="Muy Baja">
      <formula>NOT(ISERROR(SEARCH("Muy Baja",Y10)))</formula>
    </cfRule>
    <cfRule type="containsText" dxfId="2428" priority="619" operator="containsText" text="Baja">
      <formula>NOT(ISERROR(SEARCH("Baja",Y10)))</formula>
    </cfRule>
    <cfRule type="containsText" dxfId="2427" priority="620" operator="containsText" text="Muy Baja">
      <formula>NOT(ISERROR(SEARCH("Muy Baja",Y10)))</formula>
    </cfRule>
  </conditionalFormatting>
  <conditionalFormatting sqref="AC10">
    <cfRule type="containsText" dxfId="2426" priority="610" operator="containsText" text="Catastrófico">
      <formula>NOT(ISERROR(SEARCH("Catastrófico",AC10)))</formula>
    </cfRule>
    <cfRule type="containsText" dxfId="2425" priority="611" operator="containsText" text="Mayor">
      <formula>NOT(ISERROR(SEARCH("Mayor",AC10)))</formula>
    </cfRule>
    <cfRule type="containsText" dxfId="2424" priority="612" operator="containsText" text="Moderado">
      <formula>NOT(ISERROR(SEARCH("Moderado",AC10)))</formula>
    </cfRule>
    <cfRule type="containsText" dxfId="2423" priority="613" operator="containsText" text="Menor">
      <formula>NOT(ISERROR(SEARCH("Menor",AC10)))</formula>
    </cfRule>
    <cfRule type="containsText" dxfId="2422" priority="614" operator="containsText" text="Leve">
      <formula>NOT(ISERROR(SEARCH("Leve",AC10)))</formula>
    </cfRule>
  </conditionalFormatting>
  <conditionalFormatting sqref="AG10">
    <cfRule type="containsText" dxfId="2421" priority="601" operator="containsText" text="Extremo">
      <formula>NOT(ISERROR(SEARCH("Extremo",AG10)))</formula>
    </cfRule>
    <cfRule type="containsText" dxfId="2420" priority="602" operator="containsText" text="Alto">
      <formula>NOT(ISERROR(SEARCH("Alto",AG10)))</formula>
    </cfRule>
    <cfRule type="containsText" dxfId="2419" priority="603" operator="containsText" text="Moderado">
      <formula>NOT(ISERROR(SEARCH("Moderado",AG10)))</formula>
    </cfRule>
    <cfRule type="containsText" dxfId="2418" priority="604" operator="containsText" text="Menor">
      <formula>NOT(ISERROR(SEARCH("Menor",AG10)))</formula>
    </cfRule>
    <cfRule type="containsText" dxfId="2417" priority="605" operator="containsText" text="Bajo">
      <formula>NOT(ISERROR(SEARCH("Bajo",AG10)))</formula>
    </cfRule>
    <cfRule type="containsText" dxfId="2416" priority="606" operator="containsText" text="Moderado">
      <formula>NOT(ISERROR(SEARCH("Moderado",AG10)))</formula>
    </cfRule>
    <cfRule type="containsText" dxfId="2415" priority="607" operator="containsText" text="Extremo">
      <formula>NOT(ISERROR(SEARCH("Extremo",AG10)))</formula>
    </cfRule>
    <cfRule type="containsText" dxfId="2414" priority="608" operator="containsText" text="Baja">
      <formula>NOT(ISERROR(SEARCH("Baja",AG10)))</formula>
    </cfRule>
    <cfRule type="containsText" dxfId="2413" priority="609" operator="containsText" text="Alto">
      <formula>NOT(ISERROR(SEARCH("Alto",AG10)))</formula>
    </cfRule>
  </conditionalFormatting>
  <conditionalFormatting sqref="AE10:AE11">
    <cfRule type="containsText" dxfId="2412" priority="591" operator="containsText" text="Catastrófico">
      <formula>NOT(ISERROR(SEARCH("Catastrófico",AE10)))</formula>
    </cfRule>
    <cfRule type="containsText" dxfId="2411" priority="592" operator="containsText" text="Moderado">
      <formula>NOT(ISERROR(SEARCH("Moderado",AE10)))</formula>
    </cfRule>
    <cfRule type="containsText" dxfId="2410" priority="593" operator="containsText" text="Menor">
      <formula>NOT(ISERROR(SEARCH("Menor",AE10)))</formula>
    </cfRule>
    <cfRule type="containsText" dxfId="2409" priority="594" operator="containsText" text="Leve">
      <formula>NOT(ISERROR(SEARCH("Leve",AE10)))</formula>
    </cfRule>
    <cfRule type="containsText" dxfId="2408" priority="595" operator="containsText" text="Mayor">
      <formula>NOT(ISERROR(SEARCH("Mayor",AE10)))</formula>
    </cfRule>
  </conditionalFormatting>
  <conditionalFormatting sqref="Y12:Y15">
    <cfRule type="containsText" dxfId="2407" priority="555" operator="containsText" text="Muy Alta">
      <formula>NOT(ISERROR(SEARCH("Muy Alta",Y12)))</formula>
    </cfRule>
    <cfRule type="containsText" dxfId="2406" priority="556" operator="containsText" text="Alta">
      <formula>NOT(ISERROR(SEARCH("Alta",Y12)))</formula>
    </cfRule>
    <cfRule type="containsText" dxfId="2405" priority="557" operator="containsText" text="Media">
      <formula>NOT(ISERROR(SEARCH("Media",Y12)))</formula>
    </cfRule>
    <cfRule type="containsText" dxfId="2404" priority="558" operator="containsText" text="Muy Baja">
      <formula>NOT(ISERROR(SEARCH("Muy Baja",Y12)))</formula>
    </cfRule>
    <cfRule type="containsText" dxfId="2403" priority="559" operator="containsText" text="Baja">
      <formula>NOT(ISERROR(SEARCH("Baja",Y12)))</formula>
    </cfRule>
    <cfRule type="containsText" dxfId="2402" priority="560" operator="containsText" text="Muy Baja">
      <formula>NOT(ISERROR(SEARCH("Muy Baja",Y12)))</formula>
    </cfRule>
  </conditionalFormatting>
  <conditionalFormatting sqref="AC12:AC15">
    <cfRule type="containsText" dxfId="2401" priority="550" operator="containsText" text="Catastrófico">
      <formula>NOT(ISERROR(SEARCH("Catastrófico",AC12)))</formula>
    </cfRule>
    <cfRule type="containsText" dxfId="2400" priority="551" operator="containsText" text="Mayor">
      <formula>NOT(ISERROR(SEARCH("Mayor",AC12)))</formula>
    </cfRule>
    <cfRule type="containsText" dxfId="2399" priority="552" operator="containsText" text="Moderado">
      <formula>NOT(ISERROR(SEARCH("Moderado",AC12)))</formula>
    </cfRule>
    <cfRule type="containsText" dxfId="2398" priority="553" operator="containsText" text="Menor">
      <formula>NOT(ISERROR(SEARCH("Menor",AC12)))</formula>
    </cfRule>
    <cfRule type="containsText" dxfId="2397" priority="554" operator="containsText" text="Leve">
      <formula>NOT(ISERROR(SEARCH("Leve",AC12)))</formula>
    </cfRule>
  </conditionalFormatting>
  <conditionalFormatting sqref="AG12">
    <cfRule type="containsText" dxfId="2396" priority="541" operator="containsText" text="Extremo">
      <formula>NOT(ISERROR(SEARCH("Extremo",AG12)))</formula>
    </cfRule>
    <cfRule type="containsText" dxfId="2395" priority="542" operator="containsText" text="Alto">
      <formula>NOT(ISERROR(SEARCH("Alto",AG12)))</formula>
    </cfRule>
    <cfRule type="containsText" dxfId="2394" priority="543" operator="containsText" text="Moderado">
      <formula>NOT(ISERROR(SEARCH("Moderado",AG12)))</formula>
    </cfRule>
    <cfRule type="containsText" dxfId="2393" priority="544" operator="containsText" text="Menor">
      <formula>NOT(ISERROR(SEARCH("Menor",AG12)))</formula>
    </cfRule>
    <cfRule type="containsText" dxfId="2392" priority="545" operator="containsText" text="Bajo">
      <formula>NOT(ISERROR(SEARCH("Bajo",AG12)))</formula>
    </cfRule>
    <cfRule type="containsText" dxfId="2391" priority="546" operator="containsText" text="Moderado">
      <formula>NOT(ISERROR(SEARCH("Moderado",AG12)))</formula>
    </cfRule>
    <cfRule type="containsText" dxfId="2390" priority="547" operator="containsText" text="Extremo">
      <formula>NOT(ISERROR(SEARCH("Extremo",AG12)))</formula>
    </cfRule>
    <cfRule type="containsText" dxfId="2389" priority="548" operator="containsText" text="Baja">
      <formula>NOT(ISERROR(SEARCH("Baja",AG12)))</formula>
    </cfRule>
    <cfRule type="containsText" dxfId="2388" priority="549" operator="containsText" text="Alto">
      <formula>NOT(ISERROR(SEARCH("Alto",AG12)))</formula>
    </cfRule>
  </conditionalFormatting>
  <conditionalFormatting sqref="AE12:AE15">
    <cfRule type="containsText" dxfId="2387" priority="531" operator="containsText" text="Catastrófico">
      <formula>NOT(ISERROR(SEARCH("Catastrófico",AE12)))</formula>
    </cfRule>
    <cfRule type="containsText" dxfId="2386" priority="532" operator="containsText" text="Moderado">
      <formula>NOT(ISERROR(SEARCH("Moderado",AE12)))</formula>
    </cfRule>
    <cfRule type="containsText" dxfId="2385" priority="533" operator="containsText" text="Menor">
      <formula>NOT(ISERROR(SEARCH("Menor",AE12)))</formula>
    </cfRule>
    <cfRule type="containsText" dxfId="2384" priority="534" operator="containsText" text="Leve">
      <formula>NOT(ISERROR(SEARCH("Leve",AE12)))</formula>
    </cfRule>
    <cfRule type="containsText" dxfId="2383" priority="535" operator="containsText" text="Mayor">
      <formula>NOT(ISERROR(SEARCH("Mayor",AE12)))</formula>
    </cfRule>
  </conditionalFormatting>
  <conditionalFormatting sqref="N16 N21">
    <cfRule type="containsText" dxfId="2382" priority="520" operator="containsText" text="Extremo">
      <formula>NOT(ISERROR(SEARCH("Extremo",N16)))</formula>
    </cfRule>
    <cfRule type="containsText" dxfId="2381" priority="521" operator="containsText" text="Alto">
      <formula>NOT(ISERROR(SEARCH("Alto",N16)))</formula>
    </cfRule>
    <cfRule type="containsText" dxfId="2380" priority="522" operator="containsText" text="Bajo">
      <formula>NOT(ISERROR(SEARCH("Bajo",N16)))</formula>
    </cfRule>
    <cfRule type="containsText" dxfId="2379" priority="523" operator="containsText" text="Moderado">
      <formula>NOT(ISERROR(SEARCH("Moderado",N16)))</formula>
    </cfRule>
    <cfRule type="containsText" dxfId="2378" priority="524" operator="containsText" text="Extremo">
      <formula>NOT(ISERROR(SEARCH("Extremo",N16)))</formula>
    </cfRule>
  </conditionalFormatting>
  <conditionalFormatting sqref="I16 I21">
    <cfRule type="containsText" dxfId="2377" priority="491" operator="containsText" text="Muy Baja">
      <formula>NOT(ISERROR(SEARCH("Muy Baja",I16)))</formula>
    </cfRule>
    <cfRule type="containsText" dxfId="2376" priority="492" operator="containsText" text="Baja">
      <formula>NOT(ISERROR(SEARCH("Baja",I16)))</formula>
    </cfRule>
    <cfRule type="containsText" dxfId="2375" priority="494" operator="containsText" text="Muy Alta">
      <formula>NOT(ISERROR(SEARCH("Muy Alta",I16)))</formula>
    </cfRule>
    <cfRule type="containsText" dxfId="2374" priority="495" operator="containsText" text="Alta">
      <formula>NOT(ISERROR(SEARCH("Alta",I16)))</formula>
    </cfRule>
    <cfRule type="containsText" dxfId="2373" priority="496" operator="containsText" text="Media">
      <formula>NOT(ISERROR(SEARCH("Media",I16)))</formula>
    </cfRule>
    <cfRule type="containsText" dxfId="2372" priority="497" operator="containsText" text="Media">
      <formula>NOT(ISERROR(SEARCH("Media",I16)))</formula>
    </cfRule>
    <cfRule type="containsText" dxfId="2371" priority="498" operator="containsText" text="Media">
      <formula>NOT(ISERROR(SEARCH("Media",I16)))</formula>
    </cfRule>
    <cfRule type="containsText" dxfId="2370" priority="499" operator="containsText" text="Muy Baja">
      <formula>NOT(ISERROR(SEARCH("Muy Baja",I16)))</formula>
    </cfRule>
    <cfRule type="containsText" dxfId="2369" priority="500" operator="containsText" text="Baja">
      <formula>NOT(ISERROR(SEARCH("Baja",I16)))</formula>
    </cfRule>
    <cfRule type="containsText" dxfId="2368" priority="501" operator="containsText" text="Muy Baja">
      <formula>NOT(ISERROR(SEARCH("Muy Baja",I16)))</formula>
    </cfRule>
    <cfRule type="containsText" dxfId="2367" priority="502" operator="containsText" text="Muy Baja">
      <formula>NOT(ISERROR(SEARCH("Muy Baja",I16)))</formula>
    </cfRule>
    <cfRule type="containsText" dxfId="2366" priority="503" operator="containsText" text="Muy Baja">
      <formula>NOT(ISERROR(SEARCH("Muy Baja",I16)))</formula>
    </cfRule>
    <cfRule type="containsText" dxfId="2365" priority="504" operator="containsText" text="Muy Baja'Tabla probabilidad'!">
      <formula>NOT(ISERROR(SEARCH("Muy Baja'Tabla probabilidad'!",I16)))</formula>
    </cfRule>
    <cfRule type="containsText" dxfId="2364" priority="505" operator="containsText" text="Muy bajo">
      <formula>NOT(ISERROR(SEARCH("Muy bajo",I16)))</formula>
    </cfRule>
    <cfRule type="containsText" dxfId="2363" priority="506" operator="containsText" text="Alta">
      <formula>NOT(ISERROR(SEARCH("Alta",I16)))</formula>
    </cfRule>
    <cfRule type="containsText" dxfId="2362" priority="507" operator="containsText" text="Media">
      <formula>NOT(ISERROR(SEARCH("Media",I16)))</formula>
    </cfRule>
    <cfRule type="containsText" dxfId="2361" priority="508" operator="containsText" text="Baja">
      <formula>NOT(ISERROR(SEARCH("Baja",I16)))</formula>
    </cfRule>
    <cfRule type="containsText" dxfId="2360" priority="509" operator="containsText" text="Muy baja">
      <formula>NOT(ISERROR(SEARCH("Muy baja",I16)))</formula>
    </cfRule>
    <cfRule type="cellIs" dxfId="2359" priority="512" operator="between">
      <formula>1</formula>
      <formula>2</formula>
    </cfRule>
    <cfRule type="cellIs" dxfId="2358" priority="513" operator="between">
      <formula>0</formula>
      <formula>2</formula>
    </cfRule>
  </conditionalFormatting>
  <conditionalFormatting sqref="I16 I21">
    <cfRule type="containsText" dxfId="2357" priority="493" operator="containsText" text="Muy Alta">
      <formula>NOT(ISERROR(SEARCH("Muy Alta",I16)))</formula>
    </cfRule>
  </conditionalFormatting>
  <conditionalFormatting sqref="Y16:Y20">
    <cfRule type="containsText" dxfId="2356" priority="485" operator="containsText" text="Muy Alta">
      <formula>NOT(ISERROR(SEARCH("Muy Alta",Y16)))</formula>
    </cfRule>
    <cfRule type="containsText" dxfId="2355" priority="486" operator="containsText" text="Alta">
      <formula>NOT(ISERROR(SEARCH("Alta",Y16)))</formula>
    </cfRule>
    <cfRule type="containsText" dxfId="2354" priority="487" operator="containsText" text="Media">
      <formula>NOT(ISERROR(SEARCH("Media",Y16)))</formula>
    </cfRule>
    <cfRule type="containsText" dxfId="2353" priority="488" operator="containsText" text="Muy Baja">
      <formula>NOT(ISERROR(SEARCH("Muy Baja",Y16)))</formula>
    </cfRule>
    <cfRule type="containsText" dxfId="2352" priority="489" operator="containsText" text="Baja">
      <formula>NOT(ISERROR(SEARCH("Baja",Y16)))</formula>
    </cfRule>
    <cfRule type="containsText" dxfId="2351" priority="490" operator="containsText" text="Muy Baja">
      <formula>NOT(ISERROR(SEARCH("Muy Baja",Y16)))</formula>
    </cfRule>
  </conditionalFormatting>
  <conditionalFormatting sqref="AC16:AC20">
    <cfRule type="containsText" dxfId="2350" priority="480" operator="containsText" text="Catastrófico">
      <formula>NOT(ISERROR(SEARCH("Catastrófico",AC16)))</formula>
    </cfRule>
    <cfRule type="containsText" dxfId="2349" priority="481" operator="containsText" text="Mayor">
      <formula>NOT(ISERROR(SEARCH("Mayor",AC16)))</formula>
    </cfRule>
    <cfRule type="containsText" dxfId="2348" priority="482" operator="containsText" text="Moderado">
      <formula>NOT(ISERROR(SEARCH("Moderado",AC16)))</formula>
    </cfRule>
    <cfRule type="containsText" dxfId="2347" priority="483" operator="containsText" text="Menor">
      <formula>NOT(ISERROR(SEARCH("Menor",AC16)))</formula>
    </cfRule>
    <cfRule type="containsText" dxfId="2346" priority="484" operator="containsText" text="Leve">
      <formula>NOT(ISERROR(SEARCH("Leve",AC16)))</formula>
    </cfRule>
  </conditionalFormatting>
  <conditionalFormatting sqref="AG16">
    <cfRule type="containsText" dxfId="2345" priority="471" operator="containsText" text="Extremo">
      <formula>NOT(ISERROR(SEARCH("Extremo",AG16)))</formula>
    </cfRule>
    <cfRule type="containsText" dxfId="2344" priority="472" operator="containsText" text="Alto">
      <formula>NOT(ISERROR(SEARCH("Alto",AG16)))</formula>
    </cfRule>
    <cfRule type="containsText" dxfId="2343" priority="473" operator="containsText" text="Moderado">
      <formula>NOT(ISERROR(SEARCH("Moderado",AG16)))</formula>
    </cfRule>
    <cfRule type="containsText" dxfId="2342" priority="474" operator="containsText" text="Menor">
      <formula>NOT(ISERROR(SEARCH("Menor",AG16)))</formula>
    </cfRule>
    <cfRule type="containsText" dxfId="2341" priority="475" operator="containsText" text="Bajo">
      <formula>NOT(ISERROR(SEARCH("Bajo",AG16)))</formula>
    </cfRule>
    <cfRule type="containsText" dxfId="2340" priority="476" operator="containsText" text="Moderado">
      <formula>NOT(ISERROR(SEARCH("Moderado",AG16)))</formula>
    </cfRule>
    <cfRule type="containsText" dxfId="2339" priority="477" operator="containsText" text="Extremo">
      <formula>NOT(ISERROR(SEARCH("Extremo",AG16)))</formula>
    </cfRule>
    <cfRule type="containsText" dxfId="2338" priority="478" operator="containsText" text="Baja">
      <formula>NOT(ISERROR(SEARCH("Baja",AG16)))</formula>
    </cfRule>
    <cfRule type="containsText" dxfId="2337" priority="479" operator="containsText" text="Alto">
      <formula>NOT(ISERROR(SEARCH("Alto",AG16)))</formula>
    </cfRule>
  </conditionalFormatting>
  <conditionalFormatting sqref="AE16:AE20">
    <cfRule type="containsText" dxfId="2336" priority="461" operator="containsText" text="Catastrófico">
      <formula>NOT(ISERROR(SEARCH("Catastrófico",AE16)))</formula>
    </cfRule>
    <cfRule type="containsText" dxfId="2335" priority="462" operator="containsText" text="Moderado">
      <formula>NOT(ISERROR(SEARCH("Moderado",AE16)))</formula>
    </cfRule>
    <cfRule type="containsText" dxfId="2334" priority="463" operator="containsText" text="Menor">
      <formula>NOT(ISERROR(SEARCH("Menor",AE16)))</formula>
    </cfRule>
    <cfRule type="containsText" dxfId="2333" priority="464" operator="containsText" text="Leve">
      <formula>NOT(ISERROR(SEARCH("Leve",AE16)))</formula>
    </cfRule>
    <cfRule type="containsText" dxfId="2332" priority="465" operator="containsText" text="Mayor">
      <formula>NOT(ISERROR(SEARCH("Mayor",AE16)))</formula>
    </cfRule>
  </conditionalFormatting>
  <conditionalFormatting sqref="Y21:Y25">
    <cfRule type="containsText" dxfId="2331" priority="395" operator="containsText" text="Muy Alta">
      <formula>NOT(ISERROR(SEARCH("Muy Alta",Y21)))</formula>
    </cfRule>
    <cfRule type="containsText" dxfId="2330" priority="396" operator="containsText" text="Alta">
      <formula>NOT(ISERROR(SEARCH("Alta",Y21)))</formula>
    </cfRule>
    <cfRule type="containsText" dxfId="2329" priority="397" operator="containsText" text="Media">
      <formula>NOT(ISERROR(SEARCH("Media",Y21)))</formula>
    </cfRule>
    <cfRule type="containsText" dxfId="2328" priority="398" operator="containsText" text="Muy Baja">
      <formula>NOT(ISERROR(SEARCH("Muy Baja",Y21)))</formula>
    </cfRule>
    <cfRule type="containsText" dxfId="2327" priority="399" operator="containsText" text="Baja">
      <formula>NOT(ISERROR(SEARCH("Baja",Y21)))</formula>
    </cfRule>
    <cfRule type="containsText" dxfId="2326" priority="400" operator="containsText" text="Muy Baja">
      <formula>NOT(ISERROR(SEARCH("Muy Baja",Y21)))</formula>
    </cfRule>
  </conditionalFormatting>
  <conditionalFormatting sqref="AC21:AC25">
    <cfRule type="containsText" dxfId="2325" priority="390" operator="containsText" text="Catastrófico">
      <formula>NOT(ISERROR(SEARCH("Catastrófico",AC21)))</formula>
    </cfRule>
    <cfRule type="containsText" dxfId="2324" priority="391" operator="containsText" text="Mayor">
      <formula>NOT(ISERROR(SEARCH("Mayor",AC21)))</formula>
    </cfRule>
    <cfRule type="containsText" dxfId="2323" priority="392" operator="containsText" text="Moderado">
      <formula>NOT(ISERROR(SEARCH("Moderado",AC21)))</formula>
    </cfRule>
    <cfRule type="containsText" dxfId="2322" priority="393" operator="containsText" text="Menor">
      <formula>NOT(ISERROR(SEARCH("Menor",AC21)))</formula>
    </cfRule>
    <cfRule type="containsText" dxfId="2321" priority="394" operator="containsText" text="Leve">
      <formula>NOT(ISERROR(SEARCH("Leve",AC21)))</formula>
    </cfRule>
  </conditionalFormatting>
  <conditionalFormatting sqref="AG21">
    <cfRule type="containsText" dxfId="2320" priority="381" operator="containsText" text="Extremo">
      <formula>NOT(ISERROR(SEARCH("Extremo",AG21)))</formula>
    </cfRule>
    <cfRule type="containsText" dxfId="2319" priority="382" operator="containsText" text="Alto">
      <formula>NOT(ISERROR(SEARCH("Alto",AG21)))</formula>
    </cfRule>
    <cfRule type="containsText" dxfId="2318" priority="383" operator="containsText" text="Moderado">
      <formula>NOT(ISERROR(SEARCH("Moderado",AG21)))</formula>
    </cfRule>
    <cfRule type="containsText" dxfId="2317" priority="384" operator="containsText" text="Menor">
      <formula>NOT(ISERROR(SEARCH("Menor",AG21)))</formula>
    </cfRule>
    <cfRule type="containsText" dxfId="2316" priority="385" operator="containsText" text="Bajo">
      <formula>NOT(ISERROR(SEARCH("Bajo",AG21)))</formula>
    </cfRule>
    <cfRule type="containsText" dxfId="2315" priority="386" operator="containsText" text="Moderado">
      <formula>NOT(ISERROR(SEARCH("Moderado",AG21)))</formula>
    </cfRule>
    <cfRule type="containsText" dxfId="2314" priority="387" operator="containsText" text="Extremo">
      <formula>NOT(ISERROR(SEARCH("Extremo",AG21)))</formula>
    </cfRule>
    <cfRule type="containsText" dxfId="2313" priority="388" operator="containsText" text="Baja">
      <formula>NOT(ISERROR(SEARCH("Baja",AG21)))</formula>
    </cfRule>
    <cfRule type="containsText" dxfId="2312" priority="389" operator="containsText" text="Alto">
      <formula>NOT(ISERROR(SEARCH("Alto",AG21)))</formula>
    </cfRule>
  </conditionalFormatting>
  <conditionalFormatting sqref="AE21:AE25">
    <cfRule type="containsText" dxfId="2311" priority="371" operator="containsText" text="Catastrófico">
      <formula>NOT(ISERROR(SEARCH("Catastrófico",AE21)))</formula>
    </cfRule>
    <cfRule type="containsText" dxfId="2310" priority="372" operator="containsText" text="Moderado">
      <formula>NOT(ISERROR(SEARCH("Moderado",AE21)))</formula>
    </cfRule>
    <cfRule type="containsText" dxfId="2309" priority="373" operator="containsText" text="Menor">
      <formula>NOT(ISERROR(SEARCH("Menor",AE21)))</formula>
    </cfRule>
    <cfRule type="containsText" dxfId="2308" priority="374" operator="containsText" text="Leve">
      <formula>NOT(ISERROR(SEARCH("Leve",AE21)))</formula>
    </cfRule>
    <cfRule type="containsText" dxfId="2307" priority="375" operator="containsText" text="Mayor">
      <formula>NOT(ISERROR(SEARCH("Mayor",AE21)))</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670" operator="containsText" id="{130BBF8F-6F36-4C1F-BB40-DA538C9DA4BA}">
            <xm:f>NOT(ISERROR(SEARCH('Tabla probabilidad'!$B$5,I10)))</xm:f>
            <xm:f>'Tabla probabilidad'!$B$5</xm:f>
            <x14:dxf>
              <font>
                <color rgb="FF006100"/>
              </font>
              <fill>
                <patternFill>
                  <bgColor rgb="FFC6EFCE"/>
                </patternFill>
              </fill>
            </x14:dxf>
          </x14:cfRule>
          <x14:cfRule type="containsText" priority="671" operator="containsText" id="{0DBD8F32-72F4-47FE-A8E8-92CA123A277C}">
            <xm:f>NOT(ISERROR(SEARCH('Tabla probabilidad'!$B$5,I10)))</xm:f>
            <xm:f>'Tabla probabilidad'!$B$5</xm:f>
            <x14:dxf>
              <font>
                <color rgb="FF9C0006"/>
              </font>
              <fill>
                <patternFill>
                  <bgColor rgb="FFFFC7CE"/>
                </patternFill>
              </fill>
            </x14:dxf>
          </x14:cfRule>
          <xm:sqref>I10 I12</xm:sqref>
        </x14:conditionalFormatting>
        <x14:conditionalFormatting xmlns:xm="http://schemas.microsoft.com/office/excel/2006/main">
          <x14:cfRule type="containsText" priority="510" operator="containsText" id="{DF7D542B-1BF1-4317-8F9F-9E217298398A}">
            <xm:f>NOT(ISERROR(SEARCH('Tabla probabilidad'!$B$5,I16)))</xm:f>
            <xm:f>'Tabla probabilidad'!$B$5</xm:f>
            <x14:dxf>
              <font>
                <color rgb="FF006100"/>
              </font>
              <fill>
                <patternFill>
                  <bgColor rgb="FFC6EFCE"/>
                </patternFill>
              </fill>
            </x14:dxf>
          </x14:cfRule>
          <x14:cfRule type="containsText" priority="511" operator="containsText" id="{588CF624-76F0-4DA9-B250-68F531E8679C}">
            <xm:f>NOT(ISERROR(SEARCH('Tabla probabilidad'!$B$5,I16)))</xm:f>
            <xm:f>'Tabla probabilidad'!$B$5</xm:f>
            <x14:dxf>
              <font>
                <color rgb="FF9C0006"/>
              </font>
              <fill>
                <patternFill>
                  <bgColor rgb="FFFFC7CE"/>
                </patternFill>
              </fill>
            </x14:dxf>
          </x14:cfRule>
          <xm:sqref>I16 I21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AN16 AN21 AN12</xm:sqref>
        </x14:dataValidation>
        <x14:dataValidation type="list" allowBlank="1" showInputMessage="1" showErrorMessage="1" xr:uid="{00000000-0002-0000-0400-000002000000}">
          <x14:formula1>
            <xm:f>LISTA!$K$3:$K$6</xm:f>
          </x14:formula1>
          <xm:sqref>AH10 AH16 AH21 AH12</xm:sqref>
        </x14:dataValidation>
        <x14:dataValidation type="list" allowBlank="1" showInputMessage="1" showErrorMessage="1" xr:uid="{00000000-0002-0000-0400-000003000000}">
          <x14:formula1>
            <xm:f>LISTA!$C$3:$C$10</xm:f>
          </x14:formula1>
          <xm:sqref>G10 G16:G25 G12</xm:sqref>
        </x14:dataValidation>
        <x14:dataValidation type="list" allowBlank="1" showInputMessage="1" showErrorMessage="1" xr:uid="{00000000-0002-0000-0400-000004000000}">
          <x14:formula1>
            <xm:f>LISTA!$D$3:$D$31</xm:f>
          </x14:formula1>
          <xm:sqref>K10 K16:K25 K12</xm:sqref>
        </x14:dataValidation>
        <x14:dataValidation type="list" allowBlank="1" showInputMessage="1" showErrorMessage="1" xr:uid="{00000000-0002-0000-0400-000005000000}">
          <x14:formula1>
            <xm:f>LISTA!$B$3:$B$9</xm:f>
          </x14:formula1>
          <xm:sqref>C10 C16:C25 C12</xm:sqref>
        </x14:dataValidation>
        <x14:dataValidation type="list" allowBlank="1" showInputMessage="1" showErrorMessage="1" xr:uid="{00000000-0002-0000-0400-000006000000}">
          <x14:formula1>
            <xm:f>LISTA!$E$3:$E$5</xm:f>
          </x14:formula1>
          <xm:sqref>R10 R12:R25</xm:sqref>
        </x14:dataValidation>
        <x14:dataValidation type="list" allowBlank="1" showInputMessage="1" showErrorMessage="1" xr:uid="{00000000-0002-0000-0400-000007000000}">
          <x14:formula1>
            <xm:f>LISTA!$F$3:$F$4</xm:f>
          </x14:formula1>
          <xm:sqref>S10 S12:S25</xm:sqref>
        </x14:dataValidation>
        <x14:dataValidation type="list" allowBlank="1" showInputMessage="1" showErrorMessage="1" xr:uid="{00000000-0002-0000-0400-000008000000}">
          <x14:formula1>
            <xm:f>LISTA!$G$3:$G$4</xm:f>
          </x14:formula1>
          <xm:sqref>U10 U12:U25</xm:sqref>
        </x14:dataValidation>
        <x14:dataValidation type="list" allowBlank="1" showInputMessage="1" showErrorMessage="1" xr:uid="{00000000-0002-0000-0400-000009000000}">
          <x14:formula1>
            <xm:f>LISTA!$H$3:$H$4</xm:f>
          </x14:formula1>
          <xm:sqref>V10 V12:V25</xm:sqref>
        </x14:dataValidation>
        <x14:dataValidation type="list" allowBlank="1" showInputMessage="1" showErrorMessage="1" xr:uid="{00000000-0002-0000-0400-00000A000000}">
          <x14:formula1>
            <xm:f>LISTA!$I$3:$I$4</xm:f>
          </x14:formula1>
          <xm:sqref>W10 W12:W25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defaultColWidth="11.42578125" defaultRowHeight="1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21" t="s">
        <v>353</v>
      </c>
      <c r="B3" s="421"/>
      <c r="C3" s="421"/>
      <c r="D3" s="421"/>
      <c r="E3" s="421"/>
      <c r="F3" s="421"/>
      <c r="G3" s="421"/>
      <c r="H3" s="421"/>
    </row>
    <row r="4" spans="1:9">
      <c r="A4" s="421"/>
      <c r="B4" s="421"/>
      <c r="C4" s="421"/>
      <c r="D4" s="421"/>
      <c r="E4" s="421"/>
      <c r="F4" s="421"/>
      <c r="G4" s="421"/>
      <c r="H4" s="421"/>
    </row>
    <row r="5" spans="1:9" ht="34.5" thickBot="1">
      <c r="A5" s="18"/>
      <c r="B5" s="18"/>
      <c r="C5" s="18"/>
      <c r="D5" s="18"/>
      <c r="E5" s="18"/>
      <c r="F5" s="18"/>
      <c r="G5" s="18"/>
      <c r="H5" s="18"/>
    </row>
    <row r="6" spans="1:9" ht="71.25" customHeight="1" thickBot="1">
      <c r="A6" s="422" t="s">
        <v>353</v>
      </c>
      <c r="B6" s="81" t="s">
        <v>482</v>
      </c>
      <c r="C6" s="81" t="s">
        <v>483</v>
      </c>
      <c r="D6" s="82" t="s">
        <v>484</v>
      </c>
      <c r="E6" s="82" t="s">
        <v>485</v>
      </c>
      <c r="F6" s="82" t="s">
        <v>486</v>
      </c>
      <c r="G6" s="146" t="s">
        <v>487</v>
      </c>
      <c r="H6" s="81" t="s">
        <v>488</v>
      </c>
      <c r="I6" s="81" t="s">
        <v>489</v>
      </c>
    </row>
    <row r="7" spans="1:9" ht="265.5" customHeight="1" thickBot="1">
      <c r="A7" s="423"/>
      <c r="B7" s="19" t="s">
        <v>490</v>
      </c>
      <c r="C7" s="19" t="s">
        <v>491</v>
      </c>
      <c r="D7" s="19" t="s">
        <v>492</v>
      </c>
      <c r="E7" s="19" t="s">
        <v>493</v>
      </c>
      <c r="F7" s="19" t="s">
        <v>494</v>
      </c>
      <c r="G7" s="20" t="s">
        <v>495</v>
      </c>
      <c r="H7" s="157" t="s">
        <v>496</v>
      </c>
      <c r="I7" s="157" t="s">
        <v>497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F7" sqref="F7"/>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24" t="s">
        <v>498</v>
      </c>
      <c r="C2" s="424"/>
      <c r="D2" s="42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4"/>
      <c r="C3" s="104"/>
      <c r="D3" s="10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5" t="s">
        <v>499</v>
      </c>
      <c r="D4" s="115" t="s">
        <v>500</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6" t="s">
        <v>501</v>
      </c>
      <c r="C5" s="117" t="s">
        <v>502</v>
      </c>
      <c r="D5" s="11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9" t="s">
        <v>503</v>
      </c>
      <c r="C6" s="120" t="s">
        <v>504</v>
      </c>
      <c r="D6" s="12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2" t="s">
        <v>505</v>
      </c>
      <c r="C7" s="120" t="s">
        <v>506</v>
      </c>
      <c r="D7" s="12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3" t="s">
        <v>507</v>
      </c>
      <c r="C8" s="120" t="s">
        <v>508</v>
      </c>
      <c r="D8" s="12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4" t="s">
        <v>509</v>
      </c>
      <c r="C9" s="120" t="s">
        <v>510</v>
      </c>
      <c r="D9" s="12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D15" zoomScale="67" zoomScaleNormal="67" workbookViewId="0">
      <selection activeCell="D15" sqref="D15"/>
    </sheetView>
  </sheetViews>
  <sheetFormatPr defaultColWidth="11.42578125" defaultRowHeight="15"/>
  <cols>
    <col min="2" max="2" width="40.42578125" customWidth="1"/>
    <col min="3" max="3" width="74.85546875" hidden="1" customWidth="1"/>
    <col min="4" max="4" width="147.85546875" customWidth="1"/>
    <col min="5" max="5" width="26.140625" style="125" customWidth="1"/>
    <col min="11" max="258" width="11.42578125" style="6"/>
  </cols>
  <sheetData>
    <row r="1" spans="1:10" s="6" customFormat="1">
      <c r="E1" s="130"/>
    </row>
    <row r="2" spans="1:10" ht="33.75">
      <c r="A2" s="6"/>
      <c r="B2" s="425" t="s">
        <v>511</v>
      </c>
      <c r="C2" s="425"/>
      <c r="D2" s="425"/>
      <c r="E2" s="425"/>
      <c r="F2" s="6"/>
      <c r="G2" s="6"/>
      <c r="H2" s="6"/>
      <c r="I2" s="6"/>
      <c r="J2" s="6"/>
    </row>
    <row r="3" spans="1:10">
      <c r="A3" s="6"/>
      <c r="B3" s="104"/>
      <c r="C3" s="104"/>
      <c r="D3" s="104"/>
      <c r="E3" s="130"/>
      <c r="F3" s="6"/>
      <c r="G3" s="6"/>
      <c r="H3" s="6"/>
      <c r="I3" s="6"/>
      <c r="J3" s="6"/>
    </row>
    <row r="4" spans="1:10" ht="60">
      <c r="A4" s="6"/>
      <c r="B4" s="24"/>
      <c r="C4" s="105" t="s">
        <v>512</v>
      </c>
      <c r="D4" s="105" t="s">
        <v>513</v>
      </c>
      <c r="E4" s="130"/>
      <c r="F4" s="6"/>
      <c r="G4" s="6"/>
      <c r="H4" s="6"/>
      <c r="I4" s="6"/>
      <c r="J4" s="6"/>
    </row>
    <row r="5" spans="1:10" ht="76.5" customHeight="1">
      <c r="A5" s="25" t="s">
        <v>514</v>
      </c>
      <c r="B5" s="106" t="s">
        <v>515</v>
      </c>
      <c r="C5" s="107" t="s">
        <v>516</v>
      </c>
      <c r="D5" s="108" t="s">
        <v>517</v>
      </c>
      <c r="E5" s="131">
        <v>0.2</v>
      </c>
      <c r="F5" s="6"/>
      <c r="G5" s="6"/>
      <c r="H5" s="6"/>
      <c r="I5" s="6"/>
      <c r="J5" s="6"/>
    </row>
    <row r="6" spans="1:10" ht="99">
      <c r="A6" s="25" t="s">
        <v>518</v>
      </c>
      <c r="B6" s="109" t="s">
        <v>518</v>
      </c>
      <c r="C6" s="110" t="s">
        <v>519</v>
      </c>
      <c r="D6" s="111" t="s">
        <v>520</v>
      </c>
      <c r="E6" s="131">
        <v>0.4</v>
      </c>
      <c r="F6" s="6"/>
      <c r="G6" s="6"/>
      <c r="H6" s="6"/>
      <c r="I6" s="6"/>
      <c r="J6" s="6"/>
    </row>
    <row r="7" spans="1:10" ht="66">
      <c r="A7" s="25" t="s">
        <v>521</v>
      </c>
      <c r="B7" s="112" t="s">
        <v>522</v>
      </c>
      <c r="C7" s="110" t="s">
        <v>523</v>
      </c>
      <c r="D7" s="111" t="s">
        <v>434</v>
      </c>
      <c r="E7" s="131">
        <v>0.6</v>
      </c>
      <c r="F7" s="6"/>
      <c r="G7" s="6"/>
      <c r="H7" s="6"/>
      <c r="I7" s="6"/>
      <c r="J7" s="6"/>
    </row>
    <row r="8" spans="1:10" ht="66">
      <c r="A8" s="25" t="s">
        <v>524</v>
      </c>
      <c r="B8" s="113" t="s">
        <v>525</v>
      </c>
      <c r="C8" s="110" t="s">
        <v>526</v>
      </c>
      <c r="D8" s="111" t="s">
        <v>527</v>
      </c>
      <c r="E8" s="131">
        <v>0.8</v>
      </c>
      <c r="F8" s="6"/>
      <c r="G8" s="6"/>
      <c r="H8" s="6"/>
      <c r="I8" s="6"/>
      <c r="J8" s="6"/>
    </row>
    <row r="9" spans="1:10" ht="66">
      <c r="A9" s="25" t="s">
        <v>528</v>
      </c>
      <c r="B9" s="114" t="s">
        <v>529</v>
      </c>
      <c r="C9" s="110" t="s">
        <v>530</v>
      </c>
      <c r="D9" s="111" t="s">
        <v>531</v>
      </c>
      <c r="E9" s="131">
        <v>1</v>
      </c>
      <c r="F9" s="6"/>
      <c r="G9" s="6"/>
      <c r="H9" s="6"/>
      <c r="I9" s="6"/>
      <c r="J9" s="6"/>
    </row>
    <row r="10" spans="1:10" ht="20.25">
      <c r="A10" s="25"/>
      <c r="B10" s="25"/>
      <c r="C10" s="26"/>
      <c r="D10" s="26"/>
      <c r="E10" s="130"/>
      <c r="F10" s="6"/>
      <c r="G10" s="6"/>
      <c r="H10" s="6"/>
      <c r="I10" s="6"/>
      <c r="J10" s="6"/>
    </row>
    <row r="11" spans="1:10" ht="60">
      <c r="A11" s="25"/>
      <c r="B11" s="24"/>
      <c r="C11" s="105" t="s">
        <v>512</v>
      </c>
      <c r="D11" s="105" t="s">
        <v>532</v>
      </c>
      <c r="E11" s="130"/>
      <c r="F11" s="6"/>
      <c r="G11" s="6"/>
      <c r="H11" s="6"/>
      <c r="I11" s="6"/>
      <c r="J11" s="6"/>
    </row>
    <row r="12" spans="1:10" ht="79.5" customHeight="1">
      <c r="A12" s="25"/>
      <c r="B12" s="106" t="s">
        <v>515</v>
      </c>
      <c r="C12" s="107" t="s">
        <v>516</v>
      </c>
      <c r="D12" s="136" t="s">
        <v>533</v>
      </c>
      <c r="E12" s="131">
        <v>0.2</v>
      </c>
      <c r="F12" s="6"/>
      <c r="G12" s="6"/>
      <c r="H12" s="6"/>
      <c r="I12" s="6"/>
      <c r="J12" s="6"/>
    </row>
    <row r="13" spans="1:10" ht="33">
      <c r="A13" s="25"/>
      <c r="B13" s="109" t="s">
        <v>518</v>
      </c>
      <c r="C13" s="110" t="s">
        <v>519</v>
      </c>
      <c r="D13" s="136" t="s">
        <v>534</v>
      </c>
      <c r="E13" s="131">
        <v>0.4</v>
      </c>
      <c r="F13" s="6"/>
      <c r="G13" s="6"/>
      <c r="H13" s="6"/>
      <c r="I13" s="6"/>
      <c r="J13" s="6"/>
    </row>
    <row r="14" spans="1:10" ht="33">
      <c r="A14" s="25"/>
      <c r="B14" s="112" t="s">
        <v>522</v>
      </c>
      <c r="C14" s="110" t="s">
        <v>523</v>
      </c>
      <c r="D14" s="136" t="s">
        <v>535</v>
      </c>
      <c r="E14" s="131">
        <v>0.6</v>
      </c>
      <c r="F14" s="6"/>
      <c r="G14" s="6"/>
      <c r="H14" s="6"/>
      <c r="I14" s="6"/>
      <c r="J14" s="6"/>
    </row>
    <row r="15" spans="1:10" ht="33">
      <c r="A15" s="25"/>
      <c r="B15" s="113" t="s">
        <v>525</v>
      </c>
      <c r="C15" s="110" t="s">
        <v>526</v>
      </c>
      <c r="D15" s="136" t="s">
        <v>536</v>
      </c>
      <c r="E15" s="131">
        <v>0.8</v>
      </c>
      <c r="F15" s="6"/>
      <c r="G15" s="6"/>
      <c r="H15" s="6"/>
      <c r="I15" s="6"/>
      <c r="J15" s="6"/>
    </row>
    <row r="16" spans="1:10" ht="46.5" customHeight="1">
      <c r="A16" s="25"/>
      <c r="B16" s="114" t="s">
        <v>529</v>
      </c>
      <c r="C16" s="110" t="s">
        <v>530</v>
      </c>
      <c r="D16" s="136" t="s">
        <v>537</v>
      </c>
      <c r="E16" s="131">
        <v>1</v>
      </c>
      <c r="F16" s="6"/>
      <c r="G16" s="6"/>
      <c r="H16" s="6"/>
      <c r="I16" s="6"/>
      <c r="J16" s="6"/>
    </row>
    <row r="17" spans="1:10" ht="20.25">
      <c r="A17" s="25"/>
      <c r="B17" s="25"/>
      <c r="C17" s="26"/>
      <c r="D17" s="26"/>
      <c r="E17" s="130"/>
      <c r="F17" s="6"/>
      <c r="G17" s="6"/>
      <c r="H17" s="6"/>
      <c r="I17" s="6"/>
      <c r="J17" s="6"/>
    </row>
    <row r="18" spans="1:10" ht="16.5">
      <c r="A18" s="25"/>
      <c r="B18" s="27"/>
      <c r="C18" s="27"/>
      <c r="D18" s="27"/>
      <c r="E18" s="130"/>
      <c r="F18" s="6"/>
      <c r="G18" s="6"/>
      <c r="H18" s="6"/>
      <c r="I18" s="6"/>
      <c r="J18" s="6"/>
    </row>
    <row r="19" spans="1:10" ht="60">
      <c r="A19" s="25"/>
      <c r="B19" s="24"/>
      <c r="C19" s="105" t="s">
        <v>512</v>
      </c>
      <c r="D19" s="105" t="s">
        <v>429</v>
      </c>
      <c r="E19" s="130"/>
      <c r="F19" s="6"/>
      <c r="G19" s="6"/>
      <c r="H19" s="6"/>
      <c r="I19" s="6"/>
      <c r="J19" s="6"/>
    </row>
    <row r="20" spans="1:10" ht="57.75" customHeight="1">
      <c r="A20" s="25"/>
      <c r="B20" s="106" t="s">
        <v>515</v>
      </c>
      <c r="C20" s="107" t="s">
        <v>516</v>
      </c>
      <c r="D20" s="136" t="s">
        <v>538</v>
      </c>
      <c r="E20" s="131">
        <v>0.2</v>
      </c>
      <c r="F20" s="6"/>
      <c r="G20" s="6"/>
      <c r="H20" s="6"/>
      <c r="I20" s="6"/>
      <c r="J20" s="6"/>
    </row>
    <row r="21" spans="1:10" ht="54" customHeight="1">
      <c r="A21" s="25"/>
      <c r="B21" s="109" t="s">
        <v>518</v>
      </c>
      <c r="C21" s="110" t="s">
        <v>519</v>
      </c>
      <c r="D21" s="136" t="s">
        <v>539</v>
      </c>
      <c r="E21" s="131">
        <v>0.4</v>
      </c>
      <c r="F21" s="6"/>
      <c r="G21" s="6"/>
      <c r="H21" s="6"/>
      <c r="I21" s="6"/>
      <c r="J21" s="6"/>
    </row>
    <row r="22" spans="1:10" ht="64.5" customHeight="1">
      <c r="A22" s="25"/>
      <c r="B22" s="112" t="s">
        <v>522</v>
      </c>
      <c r="C22" s="110" t="s">
        <v>523</v>
      </c>
      <c r="D22" s="136" t="s">
        <v>540</v>
      </c>
      <c r="E22" s="131">
        <v>0.6</v>
      </c>
      <c r="F22" s="6"/>
      <c r="G22" s="6"/>
      <c r="H22" s="6"/>
      <c r="I22" s="6"/>
      <c r="J22" s="6"/>
    </row>
    <row r="23" spans="1:10" ht="51.75" customHeight="1">
      <c r="A23" s="25"/>
      <c r="B23" s="113" t="s">
        <v>525</v>
      </c>
      <c r="C23" s="110" t="s">
        <v>526</v>
      </c>
      <c r="D23" s="136" t="s">
        <v>541</v>
      </c>
      <c r="E23" s="131">
        <v>0.8</v>
      </c>
      <c r="F23" s="6"/>
      <c r="G23" s="6"/>
      <c r="H23" s="6"/>
      <c r="I23" s="6"/>
      <c r="J23" s="6"/>
    </row>
    <row r="24" spans="1:10" ht="51.75" customHeight="1">
      <c r="A24" s="25"/>
      <c r="B24" s="114" t="s">
        <v>529</v>
      </c>
      <c r="C24" s="110" t="s">
        <v>530</v>
      </c>
      <c r="D24" s="136" t="s">
        <v>542</v>
      </c>
      <c r="E24" s="131">
        <v>1</v>
      </c>
      <c r="F24" s="6"/>
      <c r="G24" s="6"/>
      <c r="H24" s="6"/>
      <c r="I24" s="6"/>
      <c r="J24" s="6"/>
    </row>
    <row r="25" spans="1:10" ht="16.5">
      <c r="A25" s="25"/>
      <c r="B25" s="27"/>
      <c r="C25" s="27"/>
      <c r="D25" s="27"/>
      <c r="E25" s="130"/>
      <c r="F25" s="6"/>
      <c r="G25" s="6"/>
      <c r="H25" s="6"/>
      <c r="I25" s="6"/>
      <c r="J25" s="6"/>
    </row>
    <row r="26" spans="1:10" ht="16.5">
      <c r="A26" s="25"/>
      <c r="B26" s="27"/>
      <c r="C26" s="27"/>
      <c r="D26" s="27"/>
      <c r="E26" s="130"/>
      <c r="F26" s="6"/>
      <c r="G26" s="6"/>
      <c r="H26" s="6"/>
      <c r="I26" s="6"/>
      <c r="J26" s="6"/>
    </row>
    <row r="27" spans="1:10" ht="16.5">
      <c r="A27" s="25"/>
      <c r="B27" s="27"/>
      <c r="C27" s="27"/>
      <c r="D27" s="27"/>
      <c r="E27" s="130"/>
      <c r="F27" s="6"/>
      <c r="G27" s="6"/>
      <c r="H27" s="6"/>
      <c r="I27" s="6"/>
      <c r="J27" s="6"/>
    </row>
    <row r="28" spans="1:10" ht="16.5">
      <c r="A28" s="25"/>
      <c r="B28" s="27"/>
      <c r="C28" s="27"/>
      <c r="D28" s="27"/>
      <c r="E28" s="130"/>
      <c r="F28" s="6"/>
      <c r="G28" s="6"/>
      <c r="H28" s="6"/>
      <c r="I28" s="6"/>
      <c r="J28" s="6"/>
    </row>
    <row r="29" spans="1:10" ht="60">
      <c r="A29" s="25"/>
      <c r="B29" s="24"/>
      <c r="C29" s="105" t="s">
        <v>512</v>
      </c>
      <c r="D29" s="105" t="s">
        <v>543</v>
      </c>
      <c r="E29" s="130"/>
      <c r="F29" s="6"/>
      <c r="G29" s="6"/>
      <c r="H29" s="6"/>
      <c r="I29" s="6"/>
      <c r="J29" s="6"/>
    </row>
    <row r="30" spans="1:10" ht="75.75" customHeight="1">
      <c r="A30" s="25"/>
      <c r="B30" s="106" t="s">
        <v>515</v>
      </c>
      <c r="C30" s="107" t="s">
        <v>516</v>
      </c>
      <c r="D30" s="136" t="s">
        <v>544</v>
      </c>
      <c r="E30" s="131">
        <v>0.2</v>
      </c>
      <c r="F30" s="6"/>
      <c r="G30" s="6"/>
      <c r="H30" s="6"/>
      <c r="I30" s="6"/>
      <c r="J30" s="6"/>
    </row>
    <row r="31" spans="1:10" ht="65.25" customHeight="1">
      <c r="A31" s="25"/>
      <c r="B31" s="109" t="s">
        <v>518</v>
      </c>
      <c r="C31" s="110" t="s">
        <v>519</v>
      </c>
      <c r="D31" s="136" t="s">
        <v>545</v>
      </c>
      <c r="E31" s="131">
        <v>0.4</v>
      </c>
      <c r="F31" s="6"/>
      <c r="G31" s="6"/>
      <c r="H31" s="6"/>
      <c r="I31" s="6"/>
      <c r="J31" s="6"/>
    </row>
    <row r="32" spans="1:10" ht="57" customHeight="1">
      <c r="A32" s="25"/>
      <c r="B32" s="112" t="s">
        <v>522</v>
      </c>
      <c r="C32" s="110" t="s">
        <v>523</v>
      </c>
      <c r="D32" s="136" t="s">
        <v>546</v>
      </c>
      <c r="E32" s="131">
        <v>0.6</v>
      </c>
      <c r="F32" s="6"/>
      <c r="G32" s="6"/>
      <c r="H32" s="6"/>
      <c r="I32" s="6"/>
      <c r="J32" s="6"/>
    </row>
    <row r="33" spans="1:10" ht="66.75" customHeight="1">
      <c r="A33" s="25"/>
      <c r="B33" s="113" t="s">
        <v>525</v>
      </c>
      <c r="C33" s="110" t="s">
        <v>526</v>
      </c>
      <c r="D33" s="136" t="s">
        <v>547</v>
      </c>
      <c r="E33" s="131">
        <v>0.8</v>
      </c>
      <c r="F33" s="6"/>
      <c r="G33" s="6"/>
      <c r="H33" s="6"/>
      <c r="I33" s="6"/>
      <c r="J33" s="6"/>
    </row>
    <row r="34" spans="1:10" ht="79.5" customHeight="1">
      <c r="A34" s="25"/>
      <c r="B34" s="114" t="s">
        <v>529</v>
      </c>
      <c r="C34" s="110" t="s">
        <v>530</v>
      </c>
      <c r="D34" s="136" t="s">
        <v>548</v>
      </c>
      <c r="E34" s="131">
        <v>1</v>
      </c>
      <c r="F34" s="6"/>
      <c r="G34" s="6"/>
      <c r="H34" s="6"/>
      <c r="I34" s="6"/>
      <c r="J34" s="6"/>
    </row>
    <row r="35" spans="1:10">
      <c r="A35" s="25"/>
      <c r="B35" s="25"/>
      <c r="C35" s="25" t="s">
        <v>549</v>
      </c>
      <c r="D35" s="25" t="s">
        <v>550</v>
      </c>
      <c r="E35" s="130"/>
      <c r="F35" s="6"/>
      <c r="G35" s="6"/>
      <c r="H35" s="6"/>
      <c r="I35" s="6"/>
      <c r="J35" s="6"/>
    </row>
    <row r="36" spans="1:10">
      <c r="A36" s="25"/>
      <c r="B36" s="25"/>
      <c r="C36" s="25"/>
      <c r="D36" s="25"/>
      <c r="E36" s="130"/>
      <c r="F36" s="6"/>
      <c r="G36" s="6"/>
      <c r="H36" s="6"/>
      <c r="I36" s="6"/>
      <c r="J36" s="6"/>
    </row>
    <row r="37" spans="1:10">
      <c r="A37" s="25"/>
      <c r="B37" s="25"/>
      <c r="C37" s="25"/>
      <c r="D37" s="25"/>
      <c r="E37" s="130"/>
      <c r="F37" s="6"/>
      <c r="G37" s="6"/>
      <c r="H37" s="6"/>
      <c r="I37" s="6"/>
      <c r="J37" s="6"/>
    </row>
    <row r="38" spans="1:10" ht="60">
      <c r="A38" s="25"/>
      <c r="B38" s="24"/>
      <c r="C38" s="105" t="s">
        <v>512</v>
      </c>
      <c r="D38" s="105" t="s">
        <v>551</v>
      </c>
      <c r="E38" s="130"/>
      <c r="F38" s="6"/>
      <c r="G38" s="6"/>
      <c r="H38" s="6"/>
      <c r="I38" s="6"/>
      <c r="J38" s="6"/>
    </row>
    <row r="39" spans="1:10" ht="99">
      <c r="A39" s="25"/>
      <c r="B39" s="106" t="s">
        <v>515</v>
      </c>
      <c r="C39" s="107" t="s">
        <v>516</v>
      </c>
      <c r="D39" s="137" t="s">
        <v>552</v>
      </c>
      <c r="E39" s="131">
        <v>0.2</v>
      </c>
      <c r="F39" s="6"/>
      <c r="G39" s="6"/>
      <c r="H39" s="6"/>
      <c r="I39" s="6"/>
      <c r="J39" s="6"/>
    </row>
    <row r="40" spans="1:10" ht="99">
      <c r="A40" s="25"/>
      <c r="B40" s="109" t="s">
        <v>518</v>
      </c>
      <c r="C40" s="110" t="s">
        <v>519</v>
      </c>
      <c r="D40" s="137" t="s">
        <v>553</v>
      </c>
      <c r="E40" s="131">
        <v>0.4</v>
      </c>
      <c r="F40" s="6"/>
      <c r="G40" s="6"/>
      <c r="H40" s="6"/>
      <c r="I40" s="6"/>
      <c r="J40" s="6"/>
    </row>
    <row r="41" spans="1:10" ht="99">
      <c r="A41" s="25"/>
      <c r="B41" s="112" t="s">
        <v>522</v>
      </c>
      <c r="C41" s="110" t="s">
        <v>523</v>
      </c>
      <c r="D41" s="137" t="s">
        <v>554</v>
      </c>
      <c r="E41" s="131">
        <v>0.6</v>
      </c>
      <c r="F41" s="6"/>
      <c r="G41" s="6"/>
      <c r="H41" s="6"/>
      <c r="I41" s="6"/>
      <c r="J41" s="6"/>
    </row>
    <row r="42" spans="1:10" ht="99">
      <c r="A42" s="25"/>
      <c r="B42" s="113" t="s">
        <v>525</v>
      </c>
      <c r="C42" s="110" t="s">
        <v>526</v>
      </c>
      <c r="D42" s="137" t="s">
        <v>555</v>
      </c>
      <c r="E42" s="131">
        <v>0.8</v>
      </c>
      <c r="F42" s="6"/>
      <c r="G42" s="6"/>
      <c r="H42" s="6"/>
      <c r="I42" s="6"/>
      <c r="J42" s="6"/>
    </row>
    <row r="43" spans="1:10" ht="99">
      <c r="A43" s="25"/>
      <c r="B43" s="114" t="s">
        <v>529</v>
      </c>
      <c r="C43" s="110" t="s">
        <v>530</v>
      </c>
      <c r="D43" s="137" t="s">
        <v>556</v>
      </c>
      <c r="E43" s="131">
        <v>1</v>
      </c>
      <c r="F43" s="6"/>
      <c r="G43" s="6"/>
      <c r="H43" s="6"/>
      <c r="I43" s="6"/>
      <c r="J43" s="6"/>
    </row>
    <row r="44" spans="1:10">
      <c r="A44" s="25"/>
      <c r="B44" s="25"/>
      <c r="C44" s="25"/>
      <c r="D44" s="25"/>
      <c r="E44" s="130"/>
      <c r="F44" s="6"/>
      <c r="G44" s="6"/>
      <c r="H44" s="6"/>
      <c r="I44" s="6"/>
      <c r="J44" s="6"/>
    </row>
    <row r="45" spans="1:10" ht="56.25" customHeight="1">
      <c r="A45" s="25"/>
      <c r="B45" s="25"/>
      <c r="C45" s="25"/>
      <c r="D45" s="105" t="s">
        <v>557</v>
      </c>
      <c r="E45" s="130"/>
      <c r="F45" s="6"/>
      <c r="G45" s="6"/>
      <c r="H45" s="6"/>
      <c r="I45" s="6"/>
      <c r="J45" s="6"/>
    </row>
    <row r="46" spans="1:10" ht="94.5" customHeight="1">
      <c r="A46" s="25"/>
      <c r="B46" s="113" t="s">
        <v>525</v>
      </c>
      <c r="C46" s="25"/>
      <c r="D46" s="111" t="s">
        <v>558</v>
      </c>
      <c r="E46" s="131">
        <v>0.8</v>
      </c>
      <c r="F46" s="6"/>
      <c r="G46" s="6"/>
      <c r="H46" s="6"/>
      <c r="I46" s="6"/>
      <c r="J46" s="6"/>
    </row>
    <row r="47" spans="1:10" ht="105.75" customHeight="1">
      <c r="A47" s="25"/>
      <c r="B47" s="114" t="s">
        <v>529</v>
      </c>
      <c r="C47" s="26"/>
      <c r="D47" s="111" t="s">
        <v>559</v>
      </c>
      <c r="E47" s="131">
        <v>1</v>
      </c>
      <c r="F47" s="6"/>
      <c r="G47" s="6"/>
      <c r="H47" s="6"/>
      <c r="I47" s="6"/>
      <c r="J47" s="6"/>
    </row>
    <row r="48" spans="1:10">
      <c r="A48" s="25"/>
      <c r="B48" s="22"/>
      <c r="C48" s="22"/>
      <c r="D48" s="22"/>
      <c r="E48" s="130"/>
      <c r="F48" s="6"/>
      <c r="G48" s="6"/>
      <c r="H48" s="6"/>
      <c r="I48" s="6"/>
      <c r="J48" s="6"/>
    </row>
    <row r="49" spans="1:10">
      <c r="A49" s="25"/>
      <c r="B49" s="22"/>
      <c r="C49" s="22"/>
      <c r="D49" s="22"/>
      <c r="E49" s="130"/>
      <c r="F49" s="6"/>
      <c r="G49" s="6"/>
      <c r="H49" s="6"/>
      <c r="I49" s="6"/>
      <c r="J49" s="6"/>
    </row>
    <row r="50" spans="1:10" ht="20.25">
      <c r="A50" s="25"/>
      <c r="B50" s="25"/>
      <c r="C50" s="26"/>
      <c r="D50" s="26"/>
      <c r="E50" s="130"/>
      <c r="F50" s="6"/>
      <c r="G50" s="6"/>
      <c r="H50" s="6"/>
      <c r="I50" s="6"/>
      <c r="J50" s="6"/>
    </row>
    <row r="51" spans="1:10" ht="46.5" customHeight="1">
      <c r="A51" s="25"/>
      <c r="B51" s="25"/>
      <c r="C51" s="25"/>
      <c r="D51" s="105" t="s">
        <v>560</v>
      </c>
      <c r="E51" s="130"/>
      <c r="F51" s="6"/>
      <c r="G51" s="6"/>
      <c r="H51" s="6"/>
      <c r="I51" s="6"/>
      <c r="J51" s="6"/>
    </row>
    <row r="52" spans="1:10" ht="90" customHeight="1">
      <c r="A52" s="25"/>
      <c r="B52" s="113" t="s">
        <v>525</v>
      </c>
      <c r="C52" s="25"/>
      <c r="D52" s="111" t="s">
        <v>448</v>
      </c>
      <c r="E52" s="131">
        <v>0.8</v>
      </c>
      <c r="F52" s="6"/>
      <c r="G52" s="6"/>
      <c r="H52" s="6"/>
      <c r="I52" s="6"/>
      <c r="J52" s="6"/>
    </row>
    <row r="53" spans="1:10" ht="66">
      <c r="A53" s="25"/>
      <c r="B53" s="114" t="s">
        <v>529</v>
      </c>
      <c r="C53" s="26"/>
      <c r="D53" s="111" t="s">
        <v>561</v>
      </c>
      <c r="E53" s="131">
        <v>1</v>
      </c>
      <c r="F53" s="6"/>
      <c r="G53" s="6"/>
      <c r="H53" s="6"/>
      <c r="I53" s="6"/>
      <c r="J53" s="6"/>
    </row>
    <row r="54" spans="1:10" ht="20.25">
      <c r="A54" s="25"/>
      <c r="B54" s="25"/>
      <c r="C54" s="26"/>
      <c r="D54" s="26"/>
      <c r="E54" s="130"/>
      <c r="F54" s="6"/>
      <c r="G54" s="6"/>
      <c r="H54" s="6"/>
      <c r="I54" s="6"/>
      <c r="J54" s="6"/>
    </row>
    <row r="55" spans="1:10" ht="20.25">
      <c r="A55" s="25"/>
      <c r="B55" s="25"/>
      <c r="C55" s="26"/>
      <c r="D55" s="26"/>
      <c r="E55" s="130"/>
      <c r="F55" s="6"/>
      <c r="G55" s="6"/>
      <c r="H55" s="6"/>
      <c r="I55" s="6"/>
      <c r="J55" s="6"/>
    </row>
    <row r="56" spans="1:10" ht="20.25">
      <c r="A56" s="25"/>
      <c r="B56" s="25"/>
      <c r="C56" s="26"/>
      <c r="D56" s="26"/>
      <c r="E56" s="130"/>
      <c r="F56" s="6"/>
      <c r="G56" s="6"/>
      <c r="H56" s="6"/>
      <c r="I56" s="6"/>
      <c r="J56" s="6"/>
    </row>
    <row r="57" spans="1:10" ht="20.25">
      <c r="A57" s="25"/>
      <c r="B57" s="25"/>
      <c r="C57" s="26"/>
      <c r="D57" s="26"/>
      <c r="E57" s="130"/>
      <c r="F57" s="6"/>
      <c r="G57" s="6"/>
      <c r="H57" s="6"/>
      <c r="I57" s="6"/>
      <c r="J57" s="6"/>
    </row>
    <row r="58" spans="1:10" ht="20.25">
      <c r="A58" s="25"/>
      <c r="B58" s="25"/>
      <c r="C58" s="26"/>
      <c r="D58" s="26"/>
      <c r="E58" s="130"/>
      <c r="F58" s="6"/>
      <c r="G58" s="6"/>
      <c r="H58" s="6"/>
      <c r="I58" s="6"/>
      <c r="J58" s="6"/>
    </row>
    <row r="59" spans="1:10" ht="20.25">
      <c r="A59" s="25"/>
      <c r="B59" s="25"/>
      <c r="C59" s="26"/>
      <c r="D59" s="26"/>
      <c r="E59" s="130"/>
      <c r="F59" s="6"/>
      <c r="G59" s="6"/>
      <c r="H59" s="6"/>
      <c r="I59" s="6"/>
      <c r="J59" s="6"/>
    </row>
    <row r="60" spans="1:10" ht="20.25">
      <c r="A60" s="25"/>
      <c r="B60" s="25"/>
      <c r="C60" s="26"/>
      <c r="D60" s="26"/>
      <c r="E60" s="130"/>
      <c r="F60" s="6"/>
      <c r="G60" s="6"/>
      <c r="H60" s="6"/>
      <c r="I60" s="6"/>
      <c r="J60" s="6"/>
    </row>
    <row r="61" spans="1:10" ht="20.25">
      <c r="A61" s="25"/>
      <c r="B61" s="25"/>
      <c r="C61" s="26"/>
      <c r="D61" s="26"/>
      <c r="E61" s="130"/>
      <c r="F61" s="6"/>
      <c r="G61" s="6"/>
      <c r="H61" s="6"/>
      <c r="I61" s="6"/>
      <c r="J61" s="6"/>
    </row>
    <row r="62" spans="1:10" ht="20.25">
      <c r="A62" s="25"/>
      <c r="B62" s="25"/>
      <c r="C62" s="26"/>
      <c r="D62" s="26"/>
      <c r="E62" s="130"/>
      <c r="F62" s="6"/>
      <c r="G62" s="6"/>
      <c r="H62" s="6"/>
      <c r="I62" s="6"/>
      <c r="J62" s="6"/>
    </row>
    <row r="63" spans="1:10" ht="20.25">
      <c r="A63" s="25"/>
      <c r="B63" s="25"/>
      <c r="C63" s="26"/>
      <c r="D63" s="26"/>
      <c r="E63" s="130"/>
      <c r="F63" s="6"/>
      <c r="G63" s="6"/>
      <c r="H63" s="6"/>
      <c r="I63" s="6"/>
      <c r="J63" s="6"/>
    </row>
    <row r="64" spans="1:10" ht="20.25">
      <c r="A64" s="25"/>
      <c r="B64" s="25"/>
      <c r="C64" s="26"/>
      <c r="D64" s="26"/>
      <c r="E64" s="130"/>
      <c r="F64" s="6"/>
      <c r="G64" s="6"/>
      <c r="H64" s="6"/>
      <c r="I64" s="6"/>
      <c r="J64" s="6"/>
    </row>
    <row r="65" spans="1:10" ht="20.25">
      <c r="A65" s="25"/>
      <c r="B65" s="25"/>
      <c r="C65" s="26"/>
      <c r="D65" s="26"/>
      <c r="E65" s="130"/>
      <c r="F65" s="6"/>
      <c r="G65" s="6"/>
      <c r="H65" s="6"/>
      <c r="I65" s="6"/>
      <c r="J65" s="6"/>
    </row>
    <row r="66" spans="1:10" ht="20.25">
      <c r="A66" s="25"/>
      <c r="B66" s="25"/>
      <c r="C66" s="26"/>
      <c r="D66" s="26"/>
      <c r="E66" s="130"/>
      <c r="F66" s="6"/>
      <c r="G66" s="6"/>
      <c r="H66" s="6"/>
      <c r="I66" s="6"/>
      <c r="J66" s="6"/>
    </row>
    <row r="67" spans="1:10" ht="20.25">
      <c r="A67" s="25"/>
      <c r="B67" s="25"/>
      <c r="C67" s="26"/>
      <c r="D67" s="26"/>
      <c r="E67" s="130"/>
      <c r="F67" s="6"/>
      <c r="G67" s="6"/>
      <c r="H67" s="6"/>
      <c r="I67" s="6"/>
      <c r="J67" s="6"/>
    </row>
    <row r="68" spans="1:10" ht="20.25">
      <c r="A68" s="25"/>
      <c r="B68" s="25"/>
      <c r="C68" s="26"/>
      <c r="D68" s="26"/>
      <c r="E68" s="130"/>
      <c r="F68" s="6"/>
      <c r="G68" s="6"/>
      <c r="H68" s="6"/>
      <c r="I68" s="6"/>
      <c r="J68" s="6"/>
    </row>
    <row r="69" spans="1:10" ht="20.25">
      <c r="A69" s="25"/>
      <c r="B69" s="25"/>
      <c r="C69" s="26"/>
      <c r="D69" s="26"/>
      <c r="E69" s="130"/>
      <c r="F69" s="6"/>
      <c r="G69" s="6"/>
      <c r="H69" s="6"/>
      <c r="I69" s="6"/>
      <c r="J69" s="6"/>
    </row>
    <row r="70" spans="1:10" ht="20.25">
      <c r="A70" s="25"/>
      <c r="B70" s="25"/>
      <c r="C70" s="26"/>
      <c r="D70" s="26"/>
      <c r="E70" s="130"/>
      <c r="F70" s="6"/>
      <c r="G70" s="6"/>
      <c r="H70" s="6"/>
      <c r="I70" s="6"/>
      <c r="J70" s="6"/>
    </row>
    <row r="71" spans="1:10" ht="20.25">
      <c r="A71" s="25"/>
      <c r="B71" s="25"/>
      <c r="C71" s="26"/>
      <c r="D71" s="26"/>
      <c r="E71" s="130"/>
      <c r="F71" s="6"/>
      <c r="G71" s="6"/>
      <c r="H71" s="6"/>
      <c r="I71" s="6"/>
      <c r="J71" s="6"/>
    </row>
    <row r="72" spans="1:10" ht="20.25">
      <c r="A72" s="25"/>
      <c r="B72" s="25"/>
      <c r="C72" s="26"/>
      <c r="D72" s="26"/>
      <c r="E72" s="130"/>
      <c r="F72" s="6"/>
      <c r="G72" s="6"/>
      <c r="H72" s="6"/>
      <c r="I72" s="6"/>
      <c r="J72" s="6"/>
    </row>
    <row r="73" spans="1:10" ht="20.25">
      <c r="A73" s="25"/>
      <c r="B73" s="25"/>
      <c r="C73" s="26"/>
      <c r="D73" s="26"/>
      <c r="E73" s="130"/>
      <c r="F73" s="6"/>
      <c r="G73" s="6"/>
      <c r="H73" s="6"/>
      <c r="I73" s="6"/>
      <c r="J73" s="6"/>
    </row>
    <row r="74" spans="1:10" ht="20.25">
      <c r="A74" s="25"/>
      <c r="B74" s="25"/>
      <c r="C74" s="26"/>
      <c r="D74" s="26"/>
      <c r="E74" s="130"/>
      <c r="F74" s="6"/>
      <c r="G74" s="6"/>
      <c r="H74" s="6"/>
      <c r="I74" s="6"/>
      <c r="J74" s="6"/>
    </row>
    <row r="75" spans="1:10" ht="20.25">
      <c r="A75" s="25"/>
      <c r="B75" s="25"/>
      <c r="C75" s="26"/>
      <c r="D75" s="26"/>
      <c r="E75" s="130"/>
      <c r="F75" s="6"/>
      <c r="G75" s="6"/>
      <c r="H75" s="6"/>
      <c r="I75" s="6"/>
      <c r="J75" s="6"/>
    </row>
    <row r="76" spans="1:10" ht="20.25">
      <c r="A76" s="25"/>
      <c r="B76" s="25"/>
      <c r="C76" s="26"/>
      <c r="D76" s="26"/>
      <c r="E76" s="130"/>
      <c r="F76" s="6"/>
      <c r="G76" s="6"/>
      <c r="H76" s="6"/>
      <c r="I76" s="6"/>
      <c r="J76" s="6"/>
    </row>
    <row r="77" spans="1:10" ht="20.25">
      <c r="A77" s="25"/>
      <c r="B77" s="25"/>
      <c r="C77" s="26"/>
      <c r="D77" s="26"/>
      <c r="E77" s="130"/>
      <c r="F77" s="6"/>
      <c r="G77" s="6"/>
      <c r="H77" s="6"/>
      <c r="I77" s="6"/>
      <c r="J77" s="6"/>
    </row>
    <row r="78" spans="1:10" ht="20.25">
      <c r="A78" s="25"/>
      <c r="B78" s="25"/>
      <c r="C78" s="26"/>
      <c r="D78" s="26"/>
      <c r="E78" s="130"/>
      <c r="F78" s="6"/>
      <c r="G78" s="6"/>
      <c r="H78" s="6"/>
      <c r="I78" s="6"/>
      <c r="J78" s="6"/>
    </row>
    <row r="79" spans="1:10" ht="20.25">
      <c r="A79" s="25"/>
      <c r="B79" s="25"/>
      <c r="C79" s="26"/>
      <c r="D79" s="26"/>
      <c r="E79" s="130"/>
      <c r="F79" s="6"/>
      <c r="G79" s="6"/>
      <c r="H79" s="6"/>
      <c r="I79" s="6"/>
      <c r="J79" s="6"/>
    </row>
    <row r="80" spans="1:10" s="6" customFormat="1" ht="20.25">
      <c r="A80" s="25"/>
      <c r="B80" s="25"/>
      <c r="C80" s="26"/>
      <c r="D80" s="26"/>
      <c r="E80" s="130"/>
    </row>
    <row r="81" spans="1:5" s="6" customFormat="1" ht="20.25">
      <c r="A81" s="25"/>
      <c r="B81" s="25"/>
      <c r="C81" s="26"/>
      <c r="D81" s="26"/>
      <c r="E81" s="130"/>
    </row>
    <row r="82" spans="1:5" s="6" customFormat="1" ht="20.25">
      <c r="A82" s="25"/>
      <c r="B82" s="25"/>
      <c r="C82" s="26"/>
      <c r="D82" s="26"/>
      <c r="E82" s="130"/>
    </row>
    <row r="83" spans="1:5" s="6" customFormat="1" ht="20.25">
      <c r="A83" s="25"/>
      <c r="B83" s="25"/>
      <c r="C83" s="26"/>
      <c r="D83" s="26"/>
      <c r="E83" s="130"/>
    </row>
    <row r="84" spans="1:5" s="6" customFormat="1" ht="20.25">
      <c r="A84" s="25"/>
      <c r="B84" s="25"/>
      <c r="C84" s="26"/>
      <c r="D84" s="26"/>
      <c r="E84" s="130"/>
    </row>
    <row r="85" spans="1:5" s="6" customFormat="1" ht="20.25">
      <c r="A85" s="25"/>
      <c r="B85" s="25"/>
      <c r="C85" s="26"/>
      <c r="D85" s="26"/>
      <c r="E85" s="130"/>
    </row>
    <row r="86" spans="1:5" s="6" customFormat="1" ht="20.25">
      <c r="A86" s="25"/>
      <c r="B86" s="25"/>
      <c r="C86" s="26"/>
      <c r="D86" s="26"/>
      <c r="E86" s="130"/>
    </row>
    <row r="87" spans="1:5" s="6" customFormat="1" ht="20.25">
      <c r="A87" s="25"/>
      <c r="B87" s="25"/>
      <c r="C87" s="26"/>
      <c r="D87" s="26"/>
      <c r="E87" s="130"/>
    </row>
    <row r="88" spans="1:5" s="6" customFormat="1" ht="20.25">
      <c r="A88" s="25"/>
      <c r="B88" s="25"/>
      <c r="C88" s="26"/>
      <c r="D88" s="26"/>
      <c r="E88" s="130"/>
    </row>
    <row r="89" spans="1:5" s="6" customFormat="1" ht="20.25">
      <c r="A89" s="25"/>
      <c r="B89" s="25"/>
      <c r="C89" s="26"/>
      <c r="D89" s="26"/>
      <c r="E89" s="130"/>
    </row>
    <row r="90" spans="1:5" s="6" customFormat="1" ht="20.25">
      <c r="A90" s="25"/>
      <c r="B90" s="25"/>
      <c r="C90" s="26"/>
      <c r="D90" s="26"/>
      <c r="E90" s="130"/>
    </row>
    <row r="91" spans="1:5" s="6" customFormat="1" ht="20.25">
      <c r="A91" s="25"/>
      <c r="B91" s="25"/>
      <c r="C91" s="26"/>
      <c r="D91" s="26"/>
      <c r="E91" s="130"/>
    </row>
    <row r="92" spans="1:5" s="6" customFormat="1" ht="20.25">
      <c r="A92" s="25"/>
      <c r="B92" s="25"/>
      <c r="C92" s="26"/>
      <c r="D92" s="26"/>
      <c r="E92" s="130"/>
    </row>
    <row r="93" spans="1:5" s="6" customFormat="1" ht="20.25">
      <c r="A93" s="25"/>
      <c r="B93" s="25"/>
      <c r="C93" s="26"/>
      <c r="D93" s="26"/>
      <c r="E93" s="130"/>
    </row>
    <row r="94" spans="1:5" s="6" customFormat="1" ht="20.25">
      <c r="A94" s="25"/>
      <c r="B94" s="25"/>
      <c r="C94" s="26"/>
      <c r="D94" s="26"/>
      <c r="E94" s="130"/>
    </row>
    <row r="95" spans="1:5" s="6" customFormat="1" ht="20.25">
      <c r="A95" s="25"/>
      <c r="B95" s="25"/>
      <c r="C95" s="26"/>
      <c r="D95" s="26"/>
      <c r="E95" s="130"/>
    </row>
    <row r="96" spans="1:5" s="6" customFormat="1" ht="20.25">
      <c r="A96" s="25"/>
      <c r="B96" s="25"/>
      <c r="C96" s="26"/>
      <c r="D96" s="26"/>
      <c r="E96" s="130"/>
    </row>
    <row r="97" spans="1:5" s="6" customFormat="1" ht="20.25">
      <c r="A97" s="25"/>
      <c r="B97" s="25"/>
      <c r="C97" s="26"/>
      <c r="D97" s="26"/>
      <c r="E97" s="130"/>
    </row>
    <row r="98" spans="1:5" s="6" customFormat="1" ht="20.25">
      <c r="A98" s="25"/>
      <c r="B98" s="25"/>
      <c r="C98" s="26"/>
      <c r="D98" s="26"/>
      <c r="E98" s="130"/>
    </row>
    <row r="99" spans="1:5" s="6" customFormat="1" ht="20.25">
      <c r="A99" s="25"/>
      <c r="B99" s="25"/>
      <c r="C99" s="26"/>
      <c r="D99" s="26"/>
      <c r="E99" s="130"/>
    </row>
    <row r="100" spans="1:5" s="6" customFormat="1" ht="20.25">
      <c r="A100" s="25"/>
      <c r="B100" s="25"/>
      <c r="C100" s="26"/>
      <c r="D100" s="26"/>
      <c r="E100" s="130"/>
    </row>
    <row r="101" spans="1:5" s="6" customFormat="1" ht="20.25">
      <c r="A101" s="25"/>
      <c r="B101" s="25"/>
      <c r="C101" s="26"/>
      <c r="D101" s="26"/>
      <c r="E101" s="130"/>
    </row>
    <row r="102" spans="1:5" s="6" customFormat="1" ht="20.25">
      <c r="A102" s="25"/>
      <c r="B102" s="25"/>
      <c r="C102" s="26"/>
      <c r="D102" s="26"/>
      <c r="E102" s="130"/>
    </row>
    <row r="103" spans="1:5" s="6" customFormat="1" ht="20.25">
      <c r="A103" s="25"/>
      <c r="B103" s="25"/>
      <c r="C103" s="26"/>
      <c r="D103" s="26"/>
      <c r="E103" s="130"/>
    </row>
    <row r="104" spans="1:5" s="6" customFormat="1" ht="20.25">
      <c r="A104" s="25"/>
      <c r="B104" s="25"/>
      <c r="C104" s="26"/>
      <c r="D104" s="26"/>
      <c r="E104" s="130"/>
    </row>
    <row r="105" spans="1:5" s="6" customFormat="1" ht="20.25">
      <c r="A105" s="25"/>
      <c r="B105" s="25"/>
      <c r="C105" s="26"/>
      <c r="D105" s="26"/>
      <c r="E105" s="130"/>
    </row>
    <row r="106" spans="1:5" s="6" customFormat="1" ht="20.25">
      <c r="A106" s="25"/>
      <c r="B106" s="25"/>
      <c r="C106" s="26"/>
      <c r="D106" s="26"/>
      <c r="E106" s="130"/>
    </row>
    <row r="107" spans="1:5" s="6" customFormat="1" ht="20.25">
      <c r="A107" s="25"/>
      <c r="B107" s="25"/>
      <c r="C107" s="26"/>
      <c r="D107" s="26"/>
      <c r="E107" s="130"/>
    </row>
    <row r="108" spans="1:5" s="6" customFormat="1" ht="20.25">
      <c r="A108" s="25"/>
      <c r="B108" s="25"/>
      <c r="C108" s="26"/>
      <c r="D108" s="26"/>
      <c r="E108" s="130"/>
    </row>
    <row r="109" spans="1:5" s="6" customFormat="1" ht="20.25">
      <c r="A109" s="25"/>
      <c r="B109" s="25"/>
      <c r="C109" s="26"/>
      <c r="D109" s="26"/>
      <c r="E109" s="130"/>
    </row>
    <row r="110" spans="1:5" s="6" customFormat="1" ht="20.25">
      <c r="A110" s="25"/>
      <c r="B110" s="25"/>
      <c r="C110" s="26"/>
      <c r="D110" s="26"/>
      <c r="E110" s="130"/>
    </row>
    <row r="111" spans="1:5" s="6" customFormat="1" ht="20.25">
      <c r="A111" s="25"/>
      <c r="B111" s="25"/>
      <c r="C111" s="26"/>
      <c r="D111" s="26"/>
      <c r="E111" s="130"/>
    </row>
    <row r="112" spans="1:5" s="6" customFormat="1" ht="20.25">
      <c r="A112" s="25"/>
      <c r="B112" s="25"/>
      <c r="C112" s="26"/>
      <c r="D112" s="26"/>
      <c r="E112" s="130"/>
    </row>
    <row r="113" spans="1:5" s="6" customFormat="1" ht="20.25">
      <c r="A113" s="25"/>
      <c r="B113" s="25"/>
      <c r="C113" s="26"/>
      <c r="D113" s="26"/>
      <c r="E113" s="130"/>
    </row>
    <row r="114" spans="1:5" s="6" customFormat="1" ht="20.25">
      <c r="A114" s="25"/>
      <c r="B114" s="25"/>
      <c r="C114" s="26"/>
      <c r="D114" s="26"/>
      <c r="E114" s="130"/>
    </row>
    <row r="115" spans="1:5" s="6" customFormat="1" ht="20.25">
      <c r="A115" s="25"/>
      <c r="B115" s="25"/>
      <c r="C115" s="26"/>
      <c r="D115" s="26"/>
      <c r="E115" s="130"/>
    </row>
    <row r="116" spans="1:5" s="6" customFormat="1" ht="20.25">
      <c r="A116" s="25"/>
      <c r="B116" s="25"/>
      <c r="C116" s="26"/>
      <c r="D116" s="26"/>
      <c r="E116" s="130"/>
    </row>
    <row r="117" spans="1:5" s="6" customFormat="1" ht="20.25">
      <c r="A117" s="25"/>
      <c r="B117" s="25"/>
      <c r="C117" s="26"/>
      <c r="D117" s="26"/>
      <c r="E117" s="130"/>
    </row>
    <row r="118" spans="1:5" s="6" customFormat="1" ht="20.25">
      <c r="A118" s="25"/>
      <c r="B118" s="25"/>
      <c r="C118" s="26"/>
      <c r="D118" s="26"/>
      <c r="E118" s="130"/>
    </row>
    <row r="119" spans="1:5" s="6" customFormat="1" ht="20.25">
      <c r="A119" s="25"/>
      <c r="B119" s="25"/>
      <c r="C119" s="26"/>
      <c r="D119" s="26"/>
      <c r="E119" s="130"/>
    </row>
    <row r="120" spans="1:5" s="6" customFormat="1" ht="20.25">
      <c r="A120" s="25"/>
      <c r="B120" s="25"/>
      <c r="C120" s="26"/>
      <c r="D120" s="26"/>
      <c r="E120" s="130"/>
    </row>
    <row r="121" spans="1:5" s="6" customFormat="1" ht="20.25">
      <c r="A121" s="25"/>
      <c r="B121" s="25"/>
      <c r="C121" s="26"/>
      <c r="D121" s="26"/>
      <c r="E121" s="130"/>
    </row>
    <row r="122" spans="1:5" s="6" customFormat="1" ht="20.25">
      <c r="A122" s="25"/>
      <c r="B122" s="25"/>
      <c r="C122" s="26"/>
      <c r="D122" s="26"/>
      <c r="E122" s="130"/>
    </row>
    <row r="123" spans="1:5" s="6" customFormat="1" ht="20.25">
      <c r="A123" s="25"/>
      <c r="B123" s="25"/>
      <c r="C123" s="26"/>
      <c r="D123" s="26"/>
      <c r="E123" s="130"/>
    </row>
    <row r="124" spans="1:5" s="6" customFormat="1" ht="20.25">
      <c r="A124" s="25"/>
      <c r="B124" s="25"/>
      <c r="C124" s="26"/>
      <c r="D124" s="26"/>
      <c r="E124" s="130"/>
    </row>
    <row r="125" spans="1:5" s="6" customFormat="1" ht="20.25">
      <c r="A125" s="25"/>
      <c r="B125" s="25"/>
      <c r="C125" s="26"/>
      <c r="D125" s="26"/>
      <c r="E125" s="130"/>
    </row>
    <row r="126" spans="1:5" s="6" customFormat="1" ht="20.25">
      <c r="A126" s="25"/>
      <c r="B126" s="25"/>
      <c r="C126" s="26"/>
      <c r="D126" s="26"/>
      <c r="E126" s="130"/>
    </row>
    <row r="127" spans="1:5" s="6" customFormat="1" ht="20.25">
      <c r="A127" s="25"/>
      <c r="B127" s="25"/>
      <c r="C127" s="26"/>
      <c r="D127" s="26"/>
      <c r="E127" s="130"/>
    </row>
    <row r="128" spans="1:5" s="6" customFormat="1" ht="20.25">
      <c r="A128" s="25"/>
      <c r="B128" s="25"/>
      <c r="C128" s="26"/>
      <c r="D128" s="26"/>
      <c r="E128" s="130"/>
    </row>
    <row r="129" spans="1:5" s="6" customFormat="1" ht="20.25">
      <c r="A129" s="25"/>
      <c r="B129" s="25"/>
      <c r="C129" s="26"/>
      <c r="D129" s="26"/>
      <c r="E129" s="130"/>
    </row>
    <row r="130" spans="1:5" s="6" customFormat="1" ht="20.25">
      <c r="A130" s="25"/>
      <c r="B130" s="25"/>
      <c r="C130" s="26"/>
      <c r="D130" s="26"/>
      <c r="E130" s="130"/>
    </row>
    <row r="131" spans="1:5" s="6" customFormat="1" ht="20.25">
      <c r="A131" s="25"/>
      <c r="B131" s="25"/>
      <c r="C131" s="26"/>
      <c r="D131" s="26"/>
      <c r="E131" s="130"/>
    </row>
    <row r="132" spans="1:5" s="6" customFormat="1" ht="20.25">
      <c r="A132" s="25"/>
      <c r="B132" s="25"/>
      <c r="C132" s="26"/>
      <c r="D132" s="26"/>
      <c r="E132" s="130"/>
    </row>
    <row r="133" spans="1:5" s="6" customFormat="1" ht="20.25">
      <c r="A133" s="25"/>
      <c r="B133" s="25"/>
      <c r="C133" s="26"/>
      <c r="D133" s="26"/>
      <c r="E133" s="130"/>
    </row>
    <row r="134" spans="1:5" s="6" customFormat="1" ht="20.25">
      <c r="A134" s="25"/>
      <c r="B134" s="25"/>
      <c r="C134" s="26"/>
      <c r="D134" s="26"/>
      <c r="E134" s="130"/>
    </row>
    <row r="135" spans="1:5" s="6" customFormat="1" ht="20.25">
      <c r="A135" s="25"/>
      <c r="B135" s="25"/>
      <c r="C135" s="26"/>
      <c r="D135" s="26"/>
      <c r="E135" s="130"/>
    </row>
    <row r="136" spans="1:5" s="6" customFormat="1" ht="20.25">
      <c r="A136" s="25"/>
      <c r="B136" s="25"/>
      <c r="C136" s="26"/>
      <c r="D136" s="26"/>
      <c r="E136" s="130"/>
    </row>
    <row r="137" spans="1:5" s="6" customFormat="1" ht="20.25">
      <c r="A137" s="25"/>
      <c r="B137" s="25"/>
      <c r="C137" s="26"/>
      <c r="D137" s="26"/>
      <c r="E137" s="130"/>
    </row>
    <row r="138" spans="1:5" s="6" customFormat="1" ht="20.25">
      <c r="A138" s="25"/>
      <c r="B138" s="25"/>
      <c r="C138" s="26"/>
      <c r="D138" s="26"/>
      <c r="E138" s="130"/>
    </row>
    <row r="139" spans="1:5" s="6" customFormat="1" ht="20.25">
      <c r="A139" s="25"/>
      <c r="B139" s="25"/>
      <c r="C139" s="26"/>
      <c r="D139" s="26"/>
      <c r="E139" s="130"/>
    </row>
    <row r="140" spans="1:5" s="6" customFormat="1" ht="20.25">
      <c r="A140" s="25"/>
      <c r="B140" s="25"/>
      <c r="C140" s="26"/>
      <c r="D140" s="26"/>
      <c r="E140" s="130"/>
    </row>
    <row r="141" spans="1:5" s="6" customFormat="1" ht="20.25">
      <c r="A141" s="25"/>
      <c r="B141" s="25"/>
      <c r="C141" s="26"/>
      <c r="D141" s="26"/>
      <c r="E141" s="130"/>
    </row>
    <row r="142" spans="1:5" s="6" customFormat="1" ht="20.25">
      <c r="A142" s="25"/>
      <c r="B142" s="25"/>
      <c r="C142" s="26"/>
      <c r="D142" s="26"/>
      <c r="E142" s="130"/>
    </row>
    <row r="143" spans="1:5" s="6" customFormat="1" ht="20.25">
      <c r="A143" s="25"/>
      <c r="B143" s="25"/>
      <c r="C143" s="26"/>
      <c r="D143" s="26"/>
      <c r="E143" s="130"/>
    </row>
    <row r="144" spans="1:5" s="6" customFormat="1" ht="20.25">
      <c r="A144" s="25"/>
      <c r="B144" s="25"/>
      <c r="C144" s="26"/>
      <c r="D144" s="26"/>
      <c r="E144" s="130"/>
    </row>
    <row r="145" spans="1:5" s="6" customFormat="1" ht="20.25">
      <c r="A145" s="25"/>
      <c r="B145" s="25"/>
      <c r="C145" s="26"/>
      <c r="D145" s="26"/>
      <c r="E145" s="130"/>
    </row>
    <row r="146" spans="1:5" s="6" customFormat="1" ht="20.25">
      <c r="A146" s="25"/>
      <c r="B146" s="25"/>
      <c r="C146" s="26"/>
      <c r="D146" s="26"/>
      <c r="E146" s="130"/>
    </row>
    <row r="147" spans="1:5" s="6" customFormat="1" ht="20.25">
      <c r="A147" s="25"/>
      <c r="B147" s="25"/>
      <c r="C147" s="26"/>
      <c r="D147" s="26"/>
      <c r="E147" s="130"/>
    </row>
    <row r="148" spans="1:5" s="6" customFormat="1" ht="20.25">
      <c r="A148" s="25"/>
      <c r="B148" s="25"/>
      <c r="C148" s="26"/>
      <c r="D148" s="26"/>
      <c r="E148" s="130"/>
    </row>
    <row r="149" spans="1:5" s="6" customFormat="1" ht="20.25">
      <c r="A149" s="25"/>
      <c r="B149" s="25"/>
      <c r="C149" s="26"/>
      <c r="D149" s="26"/>
      <c r="E149" s="130"/>
    </row>
    <row r="150" spans="1:5" s="6" customFormat="1" ht="20.25">
      <c r="A150" s="25"/>
      <c r="B150" s="25"/>
      <c r="C150" s="26"/>
      <c r="D150" s="26"/>
      <c r="E150" s="130"/>
    </row>
    <row r="151" spans="1:5" s="6" customFormat="1" ht="20.25">
      <c r="A151" s="25"/>
      <c r="B151" s="25"/>
      <c r="C151" s="26"/>
      <c r="D151" s="26"/>
      <c r="E151" s="130"/>
    </row>
    <row r="152" spans="1:5" s="6" customFormat="1" ht="20.25">
      <c r="A152" s="25"/>
      <c r="B152" s="25"/>
      <c r="C152" s="26"/>
      <c r="D152" s="26"/>
      <c r="E152" s="130"/>
    </row>
    <row r="153" spans="1:5" s="6" customFormat="1" ht="20.25">
      <c r="A153" s="25"/>
      <c r="B153" s="25"/>
      <c r="C153" s="26"/>
      <c r="D153" s="26"/>
      <c r="E153" s="130"/>
    </row>
    <row r="154" spans="1:5" s="6" customFormat="1" ht="20.25">
      <c r="A154" s="25"/>
      <c r="B154" s="25"/>
      <c r="C154" s="26"/>
      <c r="D154" s="26"/>
      <c r="E154" s="130"/>
    </row>
    <row r="155" spans="1:5" s="6" customFormat="1" ht="20.25">
      <c r="A155" s="25"/>
      <c r="B155" s="25"/>
      <c r="C155" s="26"/>
      <c r="D155" s="26"/>
      <c r="E155" s="130"/>
    </row>
    <row r="156" spans="1:5" s="6" customFormat="1" ht="20.25">
      <c r="A156" s="25"/>
      <c r="B156" s="25"/>
      <c r="C156" s="26"/>
      <c r="D156" s="26"/>
      <c r="E156" s="130"/>
    </row>
    <row r="157" spans="1:5" s="6" customFormat="1" ht="20.25">
      <c r="A157" s="25"/>
      <c r="B157" s="25"/>
      <c r="C157" s="26"/>
      <c r="D157" s="26"/>
      <c r="E157" s="130"/>
    </row>
    <row r="158" spans="1:5" s="6" customFormat="1" ht="20.25">
      <c r="A158" s="25"/>
      <c r="B158" s="25"/>
      <c r="C158" s="26"/>
      <c r="D158" s="26"/>
      <c r="E158" s="130"/>
    </row>
    <row r="159" spans="1:5" s="6" customFormat="1" ht="20.25">
      <c r="A159" s="25"/>
      <c r="B159" s="25"/>
      <c r="C159" s="26"/>
      <c r="D159" s="26"/>
      <c r="E159" s="130"/>
    </row>
    <row r="160" spans="1:5" s="6" customFormat="1" ht="20.25">
      <c r="A160" s="25"/>
      <c r="B160" s="25"/>
      <c r="C160" s="26"/>
      <c r="D160" s="26"/>
      <c r="E160" s="130"/>
    </row>
    <row r="161" spans="1:5" s="6" customFormat="1" ht="20.25">
      <c r="A161" s="25"/>
      <c r="B161" s="25"/>
      <c r="C161" s="26"/>
      <c r="D161" s="26"/>
      <c r="E161" s="130"/>
    </row>
    <row r="162" spans="1:5" s="6" customFormat="1" ht="20.25">
      <c r="A162" s="25"/>
      <c r="B162" s="25"/>
      <c r="C162" s="26"/>
      <c r="D162" s="26"/>
      <c r="E162" s="130"/>
    </row>
    <row r="163" spans="1:5" s="6" customFormat="1" ht="20.25">
      <c r="A163" s="25"/>
      <c r="B163" s="25"/>
      <c r="C163" s="26"/>
      <c r="D163" s="26"/>
      <c r="E163" s="130"/>
    </row>
    <row r="164" spans="1:5" s="6" customFormat="1" ht="20.25">
      <c r="A164" s="25"/>
      <c r="B164" s="25"/>
      <c r="C164" s="26"/>
      <c r="D164" s="26"/>
      <c r="E164" s="130"/>
    </row>
    <row r="165" spans="1:5" s="6" customFormat="1" ht="20.25">
      <c r="A165" s="25"/>
      <c r="B165" s="25"/>
      <c r="C165" s="26"/>
      <c r="D165" s="26"/>
      <c r="E165" s="130"/>
    </row>
    <row r="166" spans="1:5" s="6" customFormat="1" ht="20.25">
      <c r="A166" s="25"/>
      <c r="B166" s="25"/>
      <c r="C166" s="26"/>
      <c r="D166" s="26"/>
      <c r="E166" s="130"/>
    </row>
    <row r="167" spans="1:5" s="6" customFormat="1" ht="20.25">
      <c r="A167" s="25"/>
      <c r="B167" s="25"/>
      <c r="C167" s="26"/>
      <c r="D167" s="26"/>
      <c r="E167" s="130"/>
    </row>
    <row r="168" spans="1:5" s="6" customFormat="1" ht="20.25">
      <c r="A168" s="25"/>
      <c r="B168" s="25"/>
      <c r="C168" s="26"/>
      <c r="D168" s="26"/>
      <c r="E168" s="130"/>
    </row>
    <row r="169" spans="1:5" s="6" customFormat="1" ht="20.25">
      <c r="A169" s="25"/>
      <c r="B169" s="25"/>
      <c r="C169" s="26"/>
      <c r="D169" s="26"/>
      <c r="E169" s="130"/>
    </row>
    <row r="170" spans="1:5" s="6" customFormat="1" ht="20.25">
      <c r="A170" s="25"/>
      <c r="B170" s="25"/>
      <c r="C170" s="26"/>
      <c r="D170" s="26"/>
      <c r="E170" s="130"/>
    </row>
    <row r="171" spans="1:5" s="6" customFormat="1" ht="20.25">
      <c r="A171" s="25"/>
      <c r="B171" s="25"/>
      <c r="C171" s="26"/>
      <c r="D171" s="26"/>
      <c r="E171" s="130"/>
    </row>
    <row r="172" spans="1:5" s="6" customFormat="1" ht="20.25">
      <c r="A172" s="25"/>
      <c r="B172" s="25"/>
      <c r="C172" s="26"/>
      <c r="D172" s="26"/>
      <c r="E172" s="130"/>
    </row>
    <row r="173" spans="1:5" s="6" customFormat="1" ht="20.25">
      <c r="A173" s="25"/>
      <c r="B173" s="25"/>
      <c r="C173" s="26"/>
      <c r="D173" s="26"/>
      <c r="E173" s="130"/>
    </row>
    <row r="174" spans="1:5" s="6" customFormat="1" ht="20.25">
      <c r="A174" s="25"/>
      <c r="B174" s="25"/>
      <c r="C174" s="26"/>
      <c r="D174" s="26"/>
      <c r="E174" s="130"/>
    </row>
    <row r="175" spans="1:5" s="6" customFormat="1" ht="20.25">
      <c r="A175" s="25"/>
      <c r="B175" s="25"/>
      <c r="C175" s="26"/>
      <c r="D175" s="26"/>
      <c r="E175" s="130"/>
    </row>
    <row r="176" spans="1:5" s="6" customFormat="1" ht="20.25">
      <c r="A176" s="25"/>
      <c r="B176" s="25"/>
      <c r="C176" s="26"/>
      <c r="D176" s="26"/>
      <c r="E176" s="130"/>
    </row>
    <row r="177" spans="1:5" s="6" customFormat="1" ht="20.25">
      <c r="A177" s="25"/>
      <c r="B177" s="25"/>
      <c r="C177" s="26"/>
      <c r="D177" s="26"/>
      <c r="E177" s="130"/>
    </row>
    <row r="178" spans="1:5" s="6" customFormat="1" ht="20.25">
      <c r="A178" s="25"/>
      <c r="B178" s="25"/>
      <c r="C178" s="26"/>
      <c r="D178" s="26"/>
      <c r="E178" s="130"/>
    </row>
    <row r="179" spans="1:5" s="6" customFormat="1" ht="20.25">
      <c r="A179" s="25"/>
      <c r="B179" s="25"/>
      <c r="C179" s="26"/>
      <c r="D179" s="26"/>
      <c r="E179" s="130"/>
    </row>
    <row r="180" spans="1:5" s="6" customFormat="1" ht="20.25">
      <c r="A180" s="25"/>
      <c r="B180" s="25"/>
      <c r="C180" s="26"/>
      <c r="D180" s="26"/>
      <c r="E180" s="130"/>
    </row>
    <row r="181" spans="1:5" s="6" customFormat="1" ht="20.25">
      <c r="A181" s="25"/>
      <c r="B181" s="25"/>
      <c r="C181" s="26"/>
      <c r="D181" s="26"/>
      <c r="E181" s="130"/>
    </row>
    <row r="182" spans="1:5" s="6" customFormat="1" ht="20.25">
      <c r="A182" s="25"/>
      <c r="B182" s="25"/>
      <c r="C182" s="26"/>
      <c r="D182" s="26"/>
      <c r="E182" s="130"/>
    </row>
    <row r="183" spans="1:5" s="6" customFormat="1" ht="20.25">
      <c r="A183" s="25"/>
      <c r="B183" s="25"/>
      <c r="C183" s="26"/>
      <c r="D183" s="26"/>
      <c r="E183" s="130"/>
    </row>
    <row r="184" spans="1:5" s="6" customFormat="1" ht="20.25">
      <c r="A184" s="25"/>
      <c r="B184" s="25"/>
      <c r="C184" s="26"/>
      <c r="D184" s="26"/>
      <c r="E184" s="130"/>
    </row>
    <row r="185" spans="1:5" s="6" customFormat="1" ht="20.25">
      <c r="A185" s="25"/>
      <c r="B185" s="25"/>
      <c r="C185" s="26"/>
      <c r="D185" s="26"/>
      <c r="E185" s="130"/>
    </row>
    <row r="186" spans="1:5" s="6" customFormat="1" ht="20.25">
      <c r="A186" s="25"/>
      <c r="B186" s="25"/>
      <c r="C186" s="26"/>
      <c r="D186" s="26"/>
      <c r="E186" s="130"/>
    </row>
    <row r="187" spans="1:5" s="6" customFormat="1" ht="20.25">
      <c r="A187" s="25"/>
      <c r="B187" s="25"/>
      <c r="C187" s="26"/>
      <c r="D187" s="26"/>
      <c r="E187" s="130"/>
    </row>
    <row r="188" spans="1:5" s="6" customFormat="1" ht="20.25">
      <c r="A188" s="25"/>
      <c r="B188" s="25"/>
      <c r="C188" s="26"/>
      <c r="D188" s="26"/>
      <c r="E188" s="130"/>
    </row>
    <row r="189" spans="1:5" s="6" customFormat="1" ht="20.25">
      <c r="A189" s="25"/>
      <c r="B189" s="25"/>
      <c r="C189" s="26"/>
      <c r="D189" s="26"/>
      <c r="E189" s="130"/>
    </row>
    <row r="190" spans="1:5" s="6" customFormat="1" ht="20.25">
      <c r="A190" s="25"/>
      <c r="B190" s="25"/>
      <c r="C190" s="26"/>
      <c r="D190" s="26"/>
      <c r="E190" s="130"/>
    </row>
    <row r="191" spans="1:5" s="6" customFormat="1" ht="20.25">
      <c r="A191" s="25"/>
      <c r="B191" s="25"/>
      <c r="C191" s="26"/>
      <c r="D191" s="26"/>
      <c r="E191" s="130"/>
    </row>
    <row r="192" spans="1:5" s="6" customFormat="1" ht="20.25">
      <c r="A192" s="25"/>
      <c r="B192" s="25"/>
      <c r="C192" s="26"/>
      <c r="D192" s="26"/>
      <c r="E192" s="130"/>
    </row>
    <row r="193" spans="1:5" s="6" customFormat="1" ht="20.25">
      <c r="A193" s="25"/>
      <c r="B193" s="25"/>
      <c r="C193" s="26"/>
      <c r="D193" s="26"/>
      <c r="E193" s="130"/>
    </row>
    <row r="194" spans="1:5" s="6" customFormat="1" ht="20.25">
      <c r="A194" s="25"/>
      <c r="B194" s="25"/>
      <c r="C194" s="26"/>
      <c r="D194" s="26"/>
      <c r="E194" s="130"/>
    </row>
    <row r="195" spans="1:5" s="6" customFormat="1" ht="20.25">
      <c r="A195" s="25"/>
      <c r="B195" s="25"/>
      <c r="C195" s="26"/>
      <c r="D195" s="26"/>
      <c r="E195" s="130"/>
    </row>
    <row r="196" spans="1:5" s="6" customFormat="1" ht="20.25">
      <c r="A196" s="25"/>
      <c r="B196" s="25"/>
      <c r="C196" s="26"/>
      <c r="D196" s="26"/>
      <c r="E196" s="130"/>
    </row>
    <row r="197" spans="1:5" s="6" customFormat="1" ht="20.25">
      <c r="A197" s="25"/>
      <c r="B197" s="25"/>
      <c r="C197" s="26"/>
      <c r="D197" s="26"/>
      <c r="E197" s="130"/>
    </row>
    <row r="198" spans="1:5" s="6" customFormat="1" ht="20.25">
      <c r="A198" s="25"/>
      <c r="B198" s="25"/>
      <c r="C198" s="26"/>
      <c r="D198" s="26"/>
      <c r="E198" s="130"/>
    </row>
    <row r="199" spans="1:5" s="6" customFormat="1" ht="20.25">
      <c r="A199" s="25"/>
      <c r="B199" s="25"/>
      <c r="C199" s="26"/>
      <c r="D199" s="26"/>
      <c r="E199" s="130"/>
    </row>
    <row r="200" spans="1:5" s="6" customFormat="1" ht="20.25">
      <c r="A200" s="25"/>
      <c r="B200" s="25"/>
      <c r="C200" s="26"/>
      <c r="D200" s="26"/>
      <c r="E200" s="130"/>
    </row>
    <row r="201" spans="1:5" s="6" customFormat="1" ht="20.25">
      <c r="A201" s="25"/>
      <c r="B201" s="25"/>
      <c r="C201" s="26"/>
      <c r="D201" s="26"/>
      <c r="E201" s="130"/>
    </row>
    <row r="202" spans="1:5" s="6" customFormat="1" ht="20.25">
      <c r="A202" s="25"/>
      <c r="B202" s="25"/>
      <c r="C202" s="26"/>
      <c r="D202" s="26"/>
      <c r="E202" s="130"/>
    </row>
    <row r="203" spans="1:5" s="6" customFormat="1" ht="20.25">
      <c r="A203" s="25"/>
      <c r="B203" s="25"/>
      <c r="C203" s="26"/>
      <c r="D203" s="26"/>
      <c r="E203" s="130"/>
    </row>
    <row r="204" spans="1:5" s="6" customFormat="1" ht="20.25">
      <c r="A204" s="25"/>
      <c r="B204" s="25"/>
      <c r="C204" s="26"/>
      <c r="D204" s="26"/>
      <c r="E204" s="130"/>
    </row>
    <row r="205" spans="1:5" s="6" customFormat="1" ht="20.25">
      <c r="A205" s="25"/>
      <c r="B205" s="25"/>
      <c r="C205" s="26"/>
      <c r="D205" s="26"/>
      <c r="E205" s="130"/>
    </row>
    <row r="206" spans="1:5" s="6" customFormat="1" ht="20.25">
      <c r="A206" s="25"/>
      <c r="B206" s="25"/>
      <c r="C206" s="26"/>
      <c r="D206" s="26"/>
      <c r="E206" s="130"/>
    </row>
    <row r="207" spans="1:5" s="6" customFormat="1" ht="20.25">
      <c r="A207" s="25"/>
      <c r="B207" s="25"/>
      <c r="C207" s="26"/>
      <c r="D207" s="26"/>
      <c r="E207" s="130"/>
    </row>
    <row r="208" spans="1:5" s="6" customFormat="1" ht="20.25">
      <c r="A208" s="25"/>
      <c r="B208" s="25"/>
      <c r="C208" s="26"/>
      <c r="D208" s="26"/>
      <c r="E208" s="130"/>
    </row>
    <row r="209" spans="1:5" s="6" customFormat="1" ht="20.25">
      <c r="A209" s="25"/>
      <c r="B209" s="25"/>
      <c r="C209" s="26"/>
      <c r="D209" s="26"/>
      <c r="E209" s="130"/>
    </row>
    <row r="210" spans="1:5" s="6" customFormat="1" ht="20.25">
      <c r="A210" s="25"/>
      <c r="B210" s="25"/>
      <c r="C210" s="26"/>
      <c r="D210" s="26"/>
      <c r="E210" s="130"/>
    </row>
    <row r="211" spans="1:5" s="6" customFormat="1" ht="20.25">
      <c r="A211" s="25"/>
      <c r="B211" s="25"/>
      <c r="C211" s="26"/>
      <c r="D211" s="26"/>
      <c r="E211" s="130"/>
    </row>
    <row r="212" spans="1:5" s="6" customFormat="1" ht="20.25">
      <c r="A212" s="25"/>
      <c r="B212" s="25"/>
      <c r="C212" s="26"/>
      <c r="D212" s="26"/>
      <c r="E212" s="130"/>
    </row>
    <row r="213" spans="1:5" s="6" customFormat="1" ht="20.25">
      <c r="A213" s="25"/>
      <c r="B213" s="25"/>
      <c r="C213" s="26"/>
      <c r="D213" s="26"/>
      <c r="E213" s="130"/>
    </row>
    <row r="214" spans="1:5" s="6" customFormat="1" ht="20.25">
      <c r="A214" s="25"/>
      <c r="B214" s="25"/>
      <c r="C214" s="26"/>
      <c r="D214" s="26"/>
      <c r="E214" s="130"/>
    </row>
    <row r="215" spans="1:5" s="6" customFormat="1" ht="20.25">
      <c r="A215" s="25"/>
      <c r="B215" s="25"/>
      <c r="C215" s="26"/>
      <c r="D215" s="26"/>
      <c r="E215" s="130"/>
    </row>
    <row r="216" spans="1:5" s="6" customFormat="1" ht="20.25">
      <c r="A216" s="25"/>
      <c r="B216" s="25"/>
      <c r="C216" s="26"/>
      <c r="D216" s="26"/>
      <c r="E216" s="130"/>
    </row>
    <row r="217" spans="1:5" s="6" customFormat="1" ht="20.25">
      <c r="A217" s="25"/>
      <c r="B217" s="25"/>
      <c r="C217" s="26"/>
      <c r="D217" s="26"/>
      <c r="E217" s="130"/>
    </row>
    <row r="218" spans="1:5" s="6" customFormat="1" ht="20.25">
      <c r="A218" s="25"/>
      <c r="B218" s="25"/>
      <c r="C218" s="26"/>
      <c r="D218" s="26"/>
      <c r="E218" s="130"/>
    </row>
    <row r="219" spans="1:5" s="6" customFormat="1" ht="20.25">
      <c r="A219" s="25"/>
      <c r="B219" s="25"/>
      <c r="C219" s="26"/>
      <c r="D219" s="26"/>
      <c r="E219" s="130"/>
    </row>
    <row r="220" spans="1:5" s="6" customFormat="1" ht="20.25">
      <c r="A220" s="25"/>
      <c r="B220" s="25"/>
      <c r="C220" s="26"/>
      <c r="D220" s="26"/>
      <c r="E220" s="130"/>
    </row>
    <row r="221" spans="1:5" s="6" customFormat="1" ht="20.25">
      <c r="A221" s="25"/>
      <c r="B221" s="25"/>
      <c r="C221" s="26"/>
      <c r="D221" s="26"/>
      <c r="E221" s="130"/>
    </row>
    <row r="222" spans="1:5" s="6" customFormat="1" ht="20.25">
      <c r="A222" s="25"/>
      <c r="B222" s="25"/>
      <c r="C222" s="26"/>
      <c r="D222" s="26"/>
      <c r="E222" s="130"/>
    </row>
    <row r="223" spans="1:5" s="6" customFormat="1" ht="20.25">
      <c r="A223" s="25"/>
      <c r="B223" s="25"/>
      <c r="C223" s="26"/>
      <c r="D223" s="26"/>
      <c r="E223" s="130"/>
    </row>
    <row r="224" spans="1:5" s="6" customFormat="1" ht="20.25">
      <c r="A224" s="25"/>
      <c r="B224" s="25"/>
      <c r="C224" s="26"/>
      <c r="D224" s="26"/>
      <c r="E224" s="130"/>
    </row>
    <row r="225" spans="1:7" s="6" customFormat="1" ht="20.25">
      <c r="A225" s="25"/>
      <c r="B225" s="25"/>
      <c r="C225" s="26"/>
      <c r="D225" s="26"/>
      <c r="E225" s="130"/>
    </row>
    <row r="226" spans="1:7" s="6" customFormat="1" ht="20.25">
      <c r="A226" s="25"/>
      <c r="B226" s="25"/>
      <c r="C226" s="26"/>
      <c r="D226" s="26"/>
      <c r="E226" s="130"/>
    </row>
    <row r="227" spans="1:7" s="6" customFormat="1" ht="20.25">
      <c r="A227" s="25"/>
      <c r="B227" s="25"/>
      <c r="C227" s="26"/>
      <c r="D227" s="26"/>
      <c r="E227" s="130"/>
    </row>
    <row r="228" spans="1:7" s="6" customFormat="1" ht="20.25">
      <c r="A228" s="25"/>
      <c r="B228" s="25"/>
      <c r="C228" s="26"/>
      <c r="D228" s="26"/>
      <c r="E228" s="130"/>
    </row>
    <row r="229" spans="1:7" s="6" customFormat="1" ht="20.25">
      <c r="A229" s="25"/>
      <c r="B229" s="25"/>
      <c r="C229" s="26"/>
      <c r="D229" s="26"/>
      <c r="E229" s="130"/>
    </row>
    <row r="230" spans="1:7" s="6" customFormat="1" ht="20.25">
      <c r="A230" s="25"/>
      <c r="B230" s="25"/>
      <c r="C230" s="26"/>
      <c r="D230" s="26"/>
      <c r="E230" s="13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562</v>
      </c>
      <c r="C237" s="30" t="s">
        <v>563</v>
      </c>
      <c r="D237" t="s">
        <v>562</v>
      </c>
      <c r="E237" s="125" t="s">
        <v>563</v>
      </c>
    </row>
    <row r="238" spans="1:7" ht="21">
      <c r="A238" s="6"/>
      <c r="B238" s="31" t="s">
        <v>564</v>
      </c>
      <c r="C238" s="31" t="s">
        <v>565</v>
      </c>
      <c r="D238" t="s">
        <v>564</v>
      </c>
      <c r="F238" t="s">
        <v>564</v>
      </c>
      <c r="G238" t="e">
        <f>IF(NOT(ISERROR(MATCH(F238,_xlfn.ANCHORARRAY(B249),0))),#REF!&amp;"Por favor no seleccionar los criterios de impacto",F238)</f>
        <v>#REF!</v>
      </c>
    </row>
    <row r="239" spans="1:7" ht="21">
      <c r="A239" s="6"/>
      <c r="B239" s="31" t="s">
        <v>564</v>
      </c>
      <c r="C239" s="31" t="s">
        <v>519</v>
      </c>
      <c r="E239" s="125" t="s">
        <v>565</v>
      </c>
    </row>
    <row r="240" spans="1:7" ht="21">
      <c r="A240" s="6"/>
      <c r="B240" s="31" t="s">
        <v>564</v>
      </c>
      <c r="C240" s="31" t="s">
        <v>523</v>
      </c>
      <c r="E240" s="125" t="s">
        <v>519</v>
      </c>
    </row>
    <row r="241" spans="1:5" ht="21">
      <c r="A241" s="6"/>
      <c r="B241" s="31" t="s">
        <v>564</v>
      </c>
      <c r="C241" s="31" t="s">
        <v>526</v>
      </c>
      <c r="E241" s="125" t="s">
        <v>523</v>
      </c>
    </row>
    <row r="242" spans="1:5" ht="21">
      <c r="A242" s="6"/>
      <c r="B242" s="31" t="s">
        <v>564</v>
      </c>
      <c r="C242" s="31" t="s">
        <v>530</v>
      </c>
      <c r="E242" s="125" t="s">
        <v>526</v>
      </c>
    </row>
    <row r="243" spans="1:5" ht="21">
      <c r="A243" s="6"/>
      <c r="B243" s="31" t="s">
        <v>513</v>
      </c>
      <c r="C243" s="31" t="s">
        <v>517</v>
      </c>
      <c r="E243" s="125" t="s">
        <v>530</v>
      </c>
    </row>
    <row r="244" spans="1:5" ht="21">
      <c r="A244" s="6"/>
      <c r="B244" s="31" t="s">
        <v>513</v>
      </c>
      <c r="C244" s="31" t="s">
        <v>566</v>
      </c>
      <c r="D244" t="s">
        <v>513</v>
      </c>
    </row>
    <row r="245" spans="1:5" ht="21">
      <c r="A245" s="6"/>
      <c r="B245" s="31" t="s">
        <v>513</v>
      </c>
      <c r="C245" s="31" t="s">
        <v>434</v>
      </c>
      <c r="E245" s="125" t="s">
        <v>517</v>
      </c>
    </row>
    <row r="246" spans="1:5" ht="21">
      <c r="A246" s="6"/>
      <c r="B246" s="31" t="s">
        <v>513</v>
      </c>
      <c r="C246" s="31" t="s">
        <v>567</v>
      </c>
      <c r="E246" s="125" t="s">
        <v>566</v>
      </c>
    </row>
    <row r="247" spans="1:5" ht="21">
      <c r="A247" s="6"/>
      <c r="B247" s="31" t="s">
        <v>513</v>
      </c>
      <c r="C247" s="31" t="s">
        <v>531</v>
      </c>
      <c r="E247" s="125" t="s">
        <v>434</v>
      </c>
    </row>
    <row r="248" spans="1:5">
      <c r="A248" s="6"/>
      <c r="B248" s="32"/>
      <c r="C248" s="32"/>
      <c r="E248" s="125" t="s">
        <v>567</v>
      </c>
    </row>
    <row r="249" spans="1:5">
      <c r="A249" s="6"/>
      <c r="B249" s="32" t="str" cm="1">
        <f t="array" ref="B249:B251">_xlfn.UNIQUE(Tabla1[[#All],[Criterios]])</f>
        <v>Criterios</v>
      </c>
      <c r="C249" s="32"/>
      <c r="E249" s="125" t="s">
        <v>531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7" customWidth="1"/>
    <col min="8" max="8" width="11.42578125" style="127"/>
    <col min="9" max="9" width="18.28515625" style="127" customWidth="1"/>
    <col min="10" max="12" width="11.42578125" style="12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7" t="s">
        <v>415</v>
      </c>
      <c r="H1" s="127" t="s">
        <v>408</v>
      </c>
    </row>
    <row r="4" spans="2:26">
      <c r="B4" t="s">
        <v>568</v>
      </c>
      <c r="C4" t="s">
        <v>569</v>
      </c>
      <c r="F4" t="s">
        <v>436</v>
      </c>
      <c r="G4" s="126" t="s">
        <v>570</v>
      </c>
      <c r="H4" s="126">
        <v>0.2</v>
      </c>
      <c r="I4" s="126"/>
      <c r="K4" s="126"/>
      <c r="Q4" t="s">
        <v>571</v>
      </c>
      <c r="R4" s="126">
        <v>0.5</v>
      </c>
      <c r="S4" s="127" t="s">
        <v>503</v>
      </c>
      <c r="T4" s="126">
        <v>0.3</v>
      </c>
      <c r="U4" s="127" t="s">
        <v>518</v>
      </c>
      <c r="V4" s="126">
        <v>0.4</v>
      </c>
      <c r="W4" s="127" t="s">
        <v>521</v>
      </c>
    </row>
    <row r="5" spans="2:26">
      <c r="B5" t="s">
        <v>572</v>
      </c>
      <c r="C5" t="s">
        <v>569</v>
      </c>
      <c r="F5" t="s">
        <v>457</v>
      </c>
      <c r="G5" s="126" t="s">
        <v>570</v>
      </c>
      <c r="H5" s="126">
        <v>0.2</v>
      </c>
      <c r="I5" s="126"/>
      <c r="K5" s="126"/>
      <c r="Q5" t="s">
        <v>573</v>
      </c>
      <c r="R5" s="126">
        <v>0.45</v>
      </c>
      <c r="S5" s="127" t="s">
        <v>503</v>
      </c>
      <c r="T5" s="126">
        <v>0.36</v>
      </c>
      <c r="U5" s="127" t="s">
        <v>518</v>
      </c>
      <c r="V5" s="126">
        <v>0.4</v>
      </c>
      <c r="W5" s="127" t="s">
        <v>521</v>
      </c>
    </row>
    <row r="6" spans="2:26">
      <c r="B6" t="s">
        <v>574</v>
      </c>
      <c r="C6" t="s">
        <v>521</v>
      </c>
      <c r="F6" t="s">
        <v>575</v>
      </c>
      <c r="G6" s="126" t="s">
        <v>505</v>
      </c>
      <c r="H6" s="126">
        <v>0.6</v>
      </c>
      <c r="I6" s="126" t="s">
        <v>576</v>
      </c>
      <c r="K6" s="126"/>
      <c r="Q6" t="s">
        <v>577</v>
      </c>
      <c r="R6" s="126">
        <v>0.4</v>
      </c>
      <c r="S6" s="127" t="s">
        <v>503</v>
      </c>
      <c r="T6" s="126">
        <v>0.36</v>
      </c>
      <c r="U6" s="127" t="s">
        <v>518</v>
      </c>
      <c r="V6" s="126">
        <v>0.4</v>
      </c>
      <c r="W6" s="127" t="s">
        <v>521</v>
      </c>
    </row>
    <row r="7" spans="2:26">
      <c r="B7" t="s">
        <v>578</v>
      </c>
      <c r="C7" t="s">
        <v>579</v>
      </c>
      <c r="G7" s="126"/>
      <c r="I7" s="126"/>
      <c r="K7" s="126"/>
      <c r="Q7" t="s">
        <v>580</v>
      </c>
      <c r="R7" s="126">
        <v>0.35</v>
      </c>
      <c r="S7" s="127" t="s">
        <v>505</v>
      </c>
      <c r="T7" s="126">
        <v>0.42</v>
      </c>
      <c r="U7" s="127" t="s">
        <v>518</v>
      </c>
      <c r="V7" s="126">
        <v>0.4</v>
      </c>
      <c r="W7" s="127" t="s">
        <v>521</v>
      </c>
    </row>
    <row r="8" spans="2:26">
      <c r="B8" t="s">
        <v>581</v>
      </c>
      <c r="C8" t="s">
        <v>582</v>
      </c>
      <c r="G8" s="126"/>
      <c r="I8" s="126"/>
      <c r="K8" s="126"/>
      <c r="Q8" t="s">
        <v>583</v>
      </c>
      <c r="R8" s="126">
        <v>0.35</v>
      </c>
      <c r="S8" s="127" t="s">
        <v>505</v>
      </c>
      <c r="T8" s="126">
        <v>0.6</v>
      </c>
      <c r="U8" s="127" t="s">
        <v>518</v>
      </c>
      <c r="V8" s="126">
        <v>0.26</v>
      </c>
      <c r="W8" s="127" t="s">
        <v>521</v>
      </c>
    </row>
    <row r="9" spans="2:26">
      <c r="B9" t="s">
        <v>584</v>
      </c>
      <c r="C9" t="s">
        <v>569</v>
      </c>
      <c r="G9" s="126"/>
      <c r="I9" s="126"/>
      <c r="K9" s="126"/>
      <c r="Q9" t="s">
        <v>585</v>
      </c>
      <c r="R9" s="126">
        <v>0.3</v>
      </c>
      <c r="S9" s="127" t="s">
        <v>505</v>
      </c>
      <c r="T9" s="126">
        <v>0.6</v>
      </c>
      <c r="U9" s="127" t="s">
        <v>518</v>
      </c>
      <c r="V9" s="126">
        <v>0.3</v>
      </c>
      <c r="W9" s="127" t="s">
        <v>521</v>
      </c>
    </row>
    <row r="10" spans="2:26">
      <c r="B10" t="s">
        <v>586</v>
      </c>
      <c r="C10" t="s">
        <v>521</v>
      </c>
    </row>
    <row r="11" spans="2:26">
      <c r="B11" t="s">
        <v>587</v>
      </c>
      <c r="C11" t="s">
        <v>521</v>
      </c>
      <c r="F11" t="s">
        <v>568</v>
      </c>
      <c r="G11" s="127" t="s">
        <v>501</v>
      </c>
      <c r="H11" s="126">
        <v>0.1</v>
      </c>
      <c r="I11" s="127" t="s">
        <v>570</v>
      </c>
      <c r="J11" s="126">
        <v>0.2</v>
      </c>
      <c r="K11" s="127" t="s">
        <v>569</v>
      </c>
    </row>
    <row r="12" spans="2:26">
      <c r="B12" t="s">
        <v>588</v>
      </c>
      <c r="C12" t="s">
        <v>579</v>
      </c>
      <c r="F12" t="s">
        <v>572</v>
      </c>
      <c r="G12" s="127" t="s">
        <v>501</v>
      </c>
      <c r="H12" s="126">
        <v>0.1</v>
      </c>
      <c r="I12" s="127" t="s">
        <v>518</v>
      </c>
      <c r="J12" s="126">
        <v>0.4</v>
      </c>
      <c r="K12" s="127" t="s">
        <v>569</v>
      </c>
      <c r="Q12" t="s">
        <v>407</v>
      </c>
      <c r="R12" t="s">
        <v>589</v>
      </c>
      <c r="S12" s="127" t="s">
        <v>359</v>
      </c>
      <c r="T12" t="s">
        <v>421</v>
      </c>
      <c r="U12" s="127" t="s">
        <v>422</v>
      </c>
      <c r="V12" t="s">
        <v>427</v>
      </c>
      <c r="W12" s="127" t="s">
        <v>408</v>
      </c>
      <c r="X12" t="s">
        <v>415</v>
      </c>
      <c r="Y12" s="127" t="s">
        <v>408</v>
      </c>
      <c r="Z12" t="s">
        <v>590</v>
      </c>
    </row>
    <row r="13" spans="2:26">
      <c r="B13" t="s">
        <v>591</v>
      </c>
      <c r="C13" t="s">
        <v>582</v>
      </c>
      <c r="F13" t="s">
        <v>574</v>
      </c>
      <c r="G13" s="127" t="s">
        <v>501</v>
      </c>
      <c r="H13" s="126">
        <v>0.1</v>
      </c>
      <c r="I13" s="127" t="s">
        <v>521</v>
      </c>
      <c r="J13" s="126">
        <v>0.6</v>
      </c>
      <c r="K13" s="127" t="s">
        <v>521</v>
      </c>
      <c r="Q13" t="s">
        <v>501</v>
      </c>
      <c r="R13" t="s">
        <v>570</v>
      </c>
      <c r="S13" t="s">
        <v>569</v>
      </c>
      <c r="T13" t="s">
        <v>436</v>
      </c>
      <c r="U13" t="s">
        <v>592</v>
      </c>
      <c r="V13" t="s">
        <v>501</v>
      </c>
      <c r="W13" s="125">
        <v>0.1</v>
      </c>
      <c r="X13" t="s">
        <v>570</v>
      </c>
      <c r="Y13" s="125">
        <v>0.2</v>
      </c>
      <c r="Z13" t="s">
        <v>569</v>
      </c>
    </row>
    <row r="14" spans="2:26">
      <c r="B14" t="s">
        <v>593</v>
      </c>
      <c r="C14" t="s">
        <v>521</v>
      </c>
      <c r="F14" t="s">
        <v>578</v>
      </c>
      <c r="G14" s="127" t="s">
        <v>501</v>
      </c>
      <c r="H14" s="126">
        <v>0.1</v>
      </c>
      <c r="I14" s="127" t="s">
        <v>524</v>
      </c>
      <c r="J14" s="126">
        <v>0.8</v>
      </c>
      <c r="K14" s="127" t="s">
        <v>594</v>
      </c>
      <c r="Q14" t="s">
        <v>501</v>
      </c>
      <c r="R14" t="s">
        <v>518</v>
      </c>
      <c r="S14" t="s">
        <v>569</v>
      </c>
      <c r="T14" t="s">
        <v>436</v>
      </c>
      <c r="U14" t="s">
        <v>592</v>
      </c>
      <c r="V14" t="s">
        <v>501</v>
      </c>
      <c r="W14" s="125">
        <v>0.1</v>
      </c>
      <c r="X14" t="s">
        <v>518</v>
      </c>
      <c r="Y14" s="125">
        <v>0.4</v>
      </c>
      <c r="Z14" t="s">
        <v>569</v>
      </c>
    </row>
    <row r="15" spans="2:26">
      <c r="B15" t="s">
        <v>595</v>
      </c>
      <c r="C15" t="s">
        <v>521</v>
      </c>
      <c r="F15" t="s">
        <v>581</v>
      </c>
      <c r="G15" s="127" t="s">
        <v>501</v>
      </c>
      <c r="H15" s="126">
        <v>0.1</v>
      </c>
      <c r="I15" s="127" t="s">
        <v>528</v>
      </c>
      <c r="J15" s="126">
        <v>1</v>
      </c>
      <c r="K15" s="127" t="s">
        <v>582</v>
      </c>
      <c r="Q15" t="s">
        <v>501</v>
      </c>
      <c r="R15" t="s">
        <v>521</v>
      </c>
      <c r="S15" t="s">
        <v>521</v>
      </c>
      <c r="T15" t="s">
        <v>436</v>
      </c>
      <c r="U15" t="s">
        <v>592</v>
      </c>
      <c r="V15" t="s">
        <v>501</v>
      </c>
      <c r="W15" s="125">
        <v>0.1</v>
      </c>
      <c r="X15" t="s">
        <v>521</v>
      </c>
      <c r="Y15" s="125">
        <v>0.6</v>
      </c>
      <c r="Z15" t="s">
        <v>521</v>
      </c>
    </row>
    <row r="16" spans="2:26">
      <c r="B16" t="s">
        <v>596</v>
      </c>
      <c r="C16" t="s">
        <v>521</v>
      </c>
      <c r="F16" t="s">
        <v>584</v>
      </c>
      <c r="G16" s="127" t="s">
        <v>501</v>
      </c>
      <c r="H16" s="126">
        <v>0.2</v>
      </c>
      <c r="I16" s="127" t="s">
        <v>570</v>
      </c>
      <c r="J16" s="126">
        <v>0.2</v>
      </c>
      <c r="K16" s="127" t="s">
        <v>569</v>
      </c>
      <c r="T16" t="s">
        <v>436</v>
      </c>
      <c r="U16" t="s">
        <v>592</v>
      </c>
    </row>
    <row r="17" spans="2:21">
      <c r="B17" t="s">
        <v>597</v>
      </c>
      <c r="C17" t="s">
        <v>579</v>
      </c>
      <c r="F17" t="s">
        <v>586</v>
      </c>
      <c r="G17" s="127" t="s">
        <v>501</v>
      </c>
      <c r="H17" s="126">
        <v>0.2</v>
      </c>
      <c r="I17" s="127" t="s">
        <v>518</v>
      </c>
      <c r="J17" s="126">
        <v>0.4</v>
      </c>
      <c r="K17" s="127" t="s">
        <v>569</v>
      </c>
      <c r="R17" s="126">
        <v>0.5</v>
      </c>
      <c r="S17" s="125">
        <v>0.5</v>
      </c>
      <c r="T17" t="s">
        <v>436</v>
      </c>
      <c r="U17" t="s">
        <v>592</v>
      </c>
    </row>
    <row r="18" spans="2:21">
      <c r="B18" t="s">
        <v>598</v>
      </c>
      <c r="C18" t="s">
        <v>582</v>
      </c>
      <c r="F18" t="s">
        <v>587</v>
      </c>
      <c r="G18" s="127" t="s">
        <v>501</v>
      </c>
      <c r="H18" s="126">
        <v>0.2</v>
      </c>
      <c r="I18" s="127" t="s">
        <v>521</v>
      </c>
      <c r="J18" s="126">
        <v>0.6</v>
      </c>
      <c r="K18" s="127" t="s">
        <v>521</v>
      </c>
      <c r="R18" s="126">
        <v>0.45</v>
      </c>
      <c r="S18" s="125">
        <v>0.35</v>
      </c>
      <c r="T18" t="s">
        <v>436</v>
      </c>
      <c r="U18" t="s">
        <v>592</v>
      </c>
    </row>
    <row r="19" spans="2:21">
      <c r="B19" t="s">
        <v>599</v>
      </c>
      <c r="C19" t="s">
        <v>521</v>
      </c>
      <c r="F19" t="s">
        <v>588</v>
      </c>
      <c r="G19" s="127" t="s">
        <v>501</v>
      </c>
      <c r="H19" s="126">
        <v>0.2</v>
      </c>
      <c r="I19" s="127" t="s">
        <v>524</v>
      </c>
      <c r="J19" s="126">
        <v>0.8</v>
      </c>
      <c r="K19" s="127" t="s">
        <v>594</v>
      </c>
      <c r="R19" s="126">
        <v>0.4</v>
      </c>
      <c r="T19" t="s">
        <v>436</v>
      </c>
      <c r="U19" t="s">
        <v>592</v>
      </c>
    </row>
    <row r="20" spans="2:21">
      <c r="B20" t="s">
        <v>600</v>
      </c>
      <c r="C20" t="s">
        <v>521</v>
      </c>
      <c r="F20" t="s">
        <v>591</v>
      </c>
      <c r="G20" s="127" t="s">
        <v>501</v>
      </c>
      <c r="H20" s="126">
        <v>0.2</v>
      </c>
      <c r="I20" s="127" t="s">
        <v>528</v>
      </c>
      <c r="J20" s="126">
        <v>1</v>
      </c>
      <c r="K20" s="127" t="s">
        <v>582</v>
      </c>
      <c r="R20" s="126">
        <v>0.35</v>
      </c>
      <c r="T20" t="s">
        <v>436</v>
      </c>
      <c r="U20" t="s">
        <v>592</v>
      </c>
    </row>
    <row r="21" spans="2:21">
      <c r="B21" t="s">
        <v>601</v>
      </c>
      <c r="C21" t="s">
        <v>579</v>
      </c>
      <c r="F21" t="s">
        <v>593</v>
      </c>
      <c r="G21" s="127" t="s">
        <v>503</v>
      </c>
      <c r="H21" s="126">
        <v>0.3</v>
      </c>
      <c r="I21" s="127" t="s">
        <v>570</v>
      </c>
      <c r="J21" s="126">
        <v>0.2</v>
      </c>
      <c r="K21" s="127" t="s">
        <v>569</v>
      </c>
      <c r="R21" s="126">
        <v>0.35</v>
      </c>
      <c r="T21" t="s">
        <v>436</v>
      </c>
      <c r="U21" t="s">
        <v>592</v>
      </c>
    </row>
    <row r="22" spans="2:21">
      <c r="B22" t="s">
        <v>602</v>
      </c>
      <c r="C22" t="s">
        <v>579</v>
      </c>
      <c r="F22" t="s">
        <v>595</v>
      </c>
      <c r="G22" s="127" t="s">
        <v>503</v>
      </c>
      <c r="H22" s="126">
        <v>0.3</v>
      </c>
      <c r="I22" s="127" t="s">
        <v>518</v>
      </c>
      <c r="J22" s="126">
        <v>0.4</v>
      </c>
      <c r="K22" s="127" t="s">
        <v>521</v>
      </c>
      <c r="R22" s="126">
        <v>0.3</v>
      </c>
      <c r="T22" t="s">
        <v>436</v>
      </c>
      <c r="U22" t="s">
        <v>592</v>
      </c>
    </row>
    <row r="23" spans="2:21">
      <c r="B23" t="s">
        <v>603</v>
      </c>
      <c r="C23" t="s">
        <v>582</v>
      </c>
      <c r="F23" t="s">
        <v>596</v>
      </c>
      <c r="G23" s="127" t="s">
        <v>503</v>
      </c>
      <c r="H23" s="126">
        <v>0.3</v>
      </c>
      <c r="I23" s="127" t="s">
        <v>521</v>
      </c>
      <c r="J23" s="126">
        <v>0.6</v>
      </c>
      <c r="K23" s="127" t="s">
        <v>521</v>
      </c>
      <c r="T23" t="s">
        <v>436</v>
      </c>
      <c r="U23" t="s">
        <v>592</v>
      </c>
    </row>
    <row r="24" spans="2:21">
      <c r="B24" t="s">
        <v>604</v>
      </c>
      <c r="C24" t="s">
        <v>579</v>
      </c>
      <c r="F24" t="s">
        <v>597</v>
      </c>
      <c r="G24" s="127" t="s">
        <v>503</v>
      </c>
      <c r="H24" s="126">
        <v>0.3</v>
      </c>
      <c r="I24" s="127" t="s">
        <v>524</v>
      </c>
      <c r="J24" s="126">
        <v>0.8</v>
      </c>
      <c r="K24" s="127" t="s">
        <v>594</v>
      </c>
      <c r="T24" t="s">
        <v>436</v>
      </c>
      <c r="U24" t="s">
        <v>592</v>
      </c>
    </row>
    <row r="25" spans="2:21">
      <c r="B25" t="s">
        <v>605</v>
      </c>
      <c r="C25" t="s">
        <v>579</v>
      </c>
      <c r="F25" t="s">
        <v>598</v>
      </c>
      <c r="G25" s="127" t="s">
        <v>503</v>
      </c>
      <c r="H25" s="126">
        <v>0.3</v>
      </c>
      <c r="I25" s="127" t="s">
        <v>528</v>
      </c>
      <c r="J25" s="126">
        <v>1</v>
      </c>
      <c r="K25" s="127" t="s">
        <v>582</v>
      </c>
    </row>
    <row r="26" spans="2:21">
      <c r="B26" t="s">
        <v>606</v>
      </c>
      <c r="C26" t="s">
        <v>579</v>
      </c>
      <c r="F26" t="s">
        <v>599</v>
      </c>
      <c r="G26" s="127" t="s">
        <v>503</v>
      </c>
      <c r="H26" s="126">
        <v>0.4</v>
      </c>
      <c r="I26" s="127" t="s">
        <v>570</v>
      </c>
      <c r="J26" s="126">
        <v>0.2</v>
      </c>
      <c r="K26" s="127" t="s">
        <v>569</v>
      </c>
    </row>
    <row r="27" spans="2:21">
      <c r="B27" t="s">
        <v>607</v>
      </c>
      <c r="C27" t="s">
        <v>579</v>
      </c>
      <c r="F27" t="s">
        <v>600</v>
      </c>
      <c r="G27" s="127" t="s">
        <v>503</v>
      </c>
      <c r="H27" s="126">
        <v>0.4</v>
      </c>
      <c r="I27" s="127" t="s">
        <v>518</v>
      </c>
      <c r="J27" s="126">
        <v>0.4</v>
      </c>
      <c r="K27" s="127" t="s">
        <v>521</v>
      </c>
    </row>
    <row r="28" spans="2:21">
      <c r="B28" t="s">
        <v>608</v>
      </c>
      <c r="C28" t="s">
        <v>582</v>
      </c>
      <c r="F28" t="s">
        <v>601</v>
      </c>
      <c r="G28" s="127" t="s">
        <v>503</v>
      </c>
      <c r="H28" s="126">
        <v>0.4</v>
      </c>
      <c r="I28" s="127" t="s">
        <v>521</v>
      </c>
      <c r="J28" s="126">
        <v>0.6</v>
      </c>
      <c r="K28" s="127" t="s">
        <v>521</v>
      </c>
    </row>
    <row r="29" spans="2:21">
      <c r="F29" t="s">
        <v>602</v>
      </c>
      <c r="G29" s="127" t="s">
        <v>503</v>
      </c>
      <c r="H29" s="126">
        <v>0.4</v>
      </c>
      <c r="I29" s="127" t="s">
        <v>524</v>
      </c>
      <c r="J29" s="126">
        <v>0.8</v>
      </c>
      <c r="K29" s="127" t="s">
        <v>594</v>
      </c>
    </row>
    <row r="30" spans="2:21">
      <c r="F30" t="s">
        <v>603</v>
      </c>
      <c r="G30" s="127" t="s">
        <v>503</v>
      </c>
      <c r="H30" s="126">
        <v>0.4</v>
      </c>
      <c r="I30" s="127" t="s">
        <v>528</v>
      </c>
      <c r="J30" s="126">
        <v>1</v>
      </c>
      <c r="K30" s="127" t="s">
        <v>582</v>
      </c>
    </row>
    <row r="31" spans="2:21">
      <c r="F31" t="s">
        <v>609</v>
      </c>
      <c r="G31" s="127" t="s">
        <v>505</v>
      </c>
      <c r="H31" s="126">
        <v>0.5</v>
      </c>
      <c r="I31" s="127" t="s">
        <v>570</v>
      </c>
      <c r="J31" s="126">
        <v>0.2</v>
      </c>
      <c r="K31" s="127" t="s">
        <v>521</v>
      </c>
    </row>
    <row r="32" spans="2:21">
      <c r="F32" t="s">
        <v>610</v>
      </c>
      <c r="G32" s="127" t="s">
        <v>505</v>
      </c>
      <c r="H32" s="126">
        <v>0.5</v>
      </c>
      <c r="I32" s="127" t="s">
        <v>518</v>
      </c>
      <c r="J32" s="126">
        <v>0.4</v>
      </c>
      <c r="K32" s="127" t="s">
        <v>521</v>
      </c>
    </row>
    <row r="33" spans="6:11">
      <c r="F33" t="s">
        <v>611</v>
      </c>
      <c r="G33" s="127" t="s">
        <v>505</v>
      </c>
      <c r="H33" s="126">
        <v>0.5</v>
      </c>
      <c r="I33" s="127" t="s">
        <v>521</v>
      </c>
      <c r="J33" s="126">
        <v>0.6</v>
      </c>
      <c r="K33" s="127" t="s">
        <v>521</v>
      </c>
    </row>
    <row r="34" spans="6:11">
      <c r="F34" t="s">
        <v>612</v>
      </c>
      <c r="G34" s="127" t="s">
        <v>505</v>
      </c>
      <c r="H34" s="126">
        <v>0.5</v>
      </c>
      <c r="I34" s="127" t="s">
        <v>524</v>
      </c>
      <c r="J34" s="126">
        <v>0.8</v>
      </c>
      <c r="K34" s="127" t="s">
        <v>594</v>
      </c>
    </row>
    <row r="35" spans="6:11">
      <c r="F35" t="s">
        <v>613</v>
      </c>
      <c r="G35" s="127" t="s">
        <v>505</v>
      </c>
      <c r="H35" s="126">
        <v>0.5</v>
      </c>
      <c r="I35" s="127" t="s">
        <v>528</v>
      </c>
      <c r="J35" s="126">
        <v>1</v>
      </c>
      <c r="K35" s="127" t="s">
        <v>582</v>
      </c>
    </row>
    <row r="37" spans="6:11" ht="45">
      <c r="G37" s="128" t="s">
        <v>614</v>
      </c>
    </row>
    <row r="38" spans="6:11" ht="105">
      <c r="G38" s="128" t="s">
        <v>615</v>
      </c>
    </row>
    <row r="39" spans="6:11" ht="75">
      <c r="G39" s="128" t="s">
        <v>616</v>
      </c>
    </row>
    <row r="40" spans="6:11" ht="75">
      <c r="G40" s="128" t="s">
        <v>617</v>
      </c>
    </row>
    <row r="41" spans="6:11" ht="75">
      <c r="G41" s="128" t="s">
        <v>618</v>
      </c>
    </row>
    <row r="42" spans="6:11" ht="45">
      <c r="G42" s="128" t="s">
        <v>619</v>
      </c>
    </row>
    <row r="43" spans="6:11" ht="105">
      <c r="G43" s="128" t="s">
        <v>620</v>
      </c>
    </row>
    <row r="44" spans="6:11" ht="75">
      <c r="G44" s="128" t="s">
        <v>621</v>
      </c>
    </row>
    <row r="45" spans="6:11" ht="75">
      <c r="G45" s="128" t="s">
        <v>622</v>
      </c>
    </row>
    <row r="46" spans="6:11" ht="75">
      <c r="G46" s="128" t="s">
        <v>623</v>
      </c>
    </row>
    <row r="47" spans="6:11" ht="45">
      <c r="G47" s="128" t="s">
        <v>624</v>
      </c>
    </row>
    <row r="48" spans="6:11" ht="105">
      <c r="G48" s="128" t="s">
        <v>625</v>
      </c>
    </row>
    <row r="49" spans="7:7" ht="75">
      <c r="G49" s="128" t="s">
        <v>626</v>
      </c>
    </row>
    <row r="50" spans="7:7" ht="75">
      <c r="G50" s="128" t="s">
        <v>627</v>
      </c>
    </row>
    <row r="51" spans="7:7" ht="75">
      <c r="G51" s="128" t="s">
        <v>628</v>
      </c>
    </row>
    <row r="52" spans="7:7" ht="45">
      <c r="G52" s="128" t="s">
        <v>629</v>
      </c>
    </row>
    <row r="53" spans="7:7" ht="105">
      <c r="G53" s="128" t="s">
        <v>630</v>
      </c>
    </row>
    <row r="54" spans="7:7" ht="75">
      <c r="G54" s="128" t="s">
        <v>631</v>
      </c>
    </row>
    <row r="55" spans="7:7" ht="75">
      <c r="G55" s="128" t="s">
        <v>632</v>
      </c>
    </row>
    <row r="56" spans="7:7" ht="75">
      <c r="G56" s="128" t="s">
        <v>633</v>
      </c>
    </row>
    <row r="57" spans="7:7" ht="45">
      <c r="G57" s="128" t="s">
        <v>634</v>
      </c>
    </row>
    <row r="58" spans="7:7" ht="105">
      <c r="G58" s="128" t="s">
        <v>635</v>
      </c>
    </row>
    <row r="59" spans="7:7" ht="75">
      <c r="G59" s="128" t="s">
        <v>636</v>
      </c>
    </row>
    <row r="60" spans="7:7" ht="75">
      <c r="G60" s="128" t="s">
        <v>637</v>
      </c>
    </row>
    <row r="61" spans="7:7" ht="75">
      <c r="G61" s="128" t="s">
        <v>638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639</v>
      </c>
      <c r="C2" s="3" t="s">
        <v>640</v>
      </c>
      <c r="D2" s="3" t="s">
        <v>641</v>
      </c>
      <c r="E2" s="5" t="s">
        <v>642</v>
      </c>
      <c r="F2" s="3" t="s">
        <v>643</v>
      </c>
      <c r="G2" s="3" t="s">
        <v>644</v>
      </c>
      <c r="H2" s="3" t="s">
        <v>645</v>
      </c>
      <c r="I2" s="3" t="s">
        <v>646</v>
      </c>
      <c r="J2" s="3" t="s">
        <v>647</v>
      </c>
      <c r="K2" s="3" t="s">
        <v>648</v>
      </c>
    </row>
    <row r="3" spans="2:11" ht="30">
      <c r="B3" t="s">
        <v>649</v>
      </c>
      <c r="C3" s="79" t="s">
        <v>433</v>
      </c>
      <c r="D3" s="4" t="s">
        <v>517</v>
      </c>
      <c r="E3" t="s">
        <v>436</v>
      </c>
      <c r="F3" t="s">
        <v>592</v>
      </c>
      <c r="G3" t="s">
        <v>438</v>
      </c>
      <c r="H3" t="s">
        <v>439</v>
      </c>
      <c r="I3" t="s">
        <v>440</v>
      </c>
      <c r="J3" t="s">
        <v>650</v>
      </c>
      <c r="K3" t="s">
        <v>441</v>
      </c>
    </row>
    <row r="4" spans="2:11" ht="75">
      <c r="B4" s="138" t="s">
        <v>532</v>
      </c>
      <c r="C4" t="s">
        <v>651</v>
      </c>
      <c r="D4" s="4" t="s">
        <v>520</v>
      </c>
      <c r="E4" t="s">
        <v>457</v>
      </c>
      <c r="F4" t="s">
        <v>437</v>
      </c>
      <c r="G4" t="s">
        <v>652</v>
      </c>
      <c r="H4" t="s">
        <v>653</v>
      </c>
      <c r="I4" t="s">
        <v>654</v>
      </c>
      <c r="J4" t="s">
        <v>453</v>
      </c>
      <c r="K4" t="s">
        <v>655</v>
      </c>
    </row>
    <row r="5" spans="2:11" ht="60">
      <c r="B5" s="138" t="s">
        <v>429</v>
      </c>
      <c r="C5" t="s">
        <v>447</v>
      </c>
      <c r="D5" s="4" t="s">
        <v>434</v>
      </c>
      <c r="E5" t="s">
        <v>575</v>
      </c>
      <c r="K5" t="s">
        <v>656</v>
      </c>
    </row>
    <row r="6" spans="2:11" ht="45">
      <c r="B6" s="138" t="s">
        <v>557</v>
      </c>
      <c r="C6" t="s">
        <v>657</v>
      </c>
      <c r="D6" s="4" t="s">
        <v>527</v>
      </c>
      <c r="K6" t="s">
        <v>450</v>
      </c>
    </row>
    <row r="7" spans="2:11" ht="60">
      <c r="B7" s="138" t="s">
        <v>459</v>
      </c>
      <c r="C7" t="s">
        <v>658</v>
      </c>
      <c r="D7" s="80" t="s">
        <v>531</v>
      </c>
    </row>
    <row r="8" spans="2:11" ht="30">
      <c r="B8" s="138" t="s">
        <v>443</v>
      </c>
      <c r="C8" t="s">
        <v>463</v>
      </c>
      <c r="D8" s="4" t="s">
        <v>533</v>
      </c>
    </row>
    <row r="9" spans="2:11" ht="30">
      <c r="B9" s="138" t="s">
        <v>471</v>
      </c>
      <c r="C9" t="s">
        <v>659</v>
      </c>
      <c r="D9" s="4" t="s">
        <v>534</v>
      </c>
    </row>
    <row r="10" spans="2:11" ht="30">
      <c r="C10" t="s">
        <v>475</v>
      </c>
      <c r="D10" s="4" t="s">
        <v>535</v>
      </c>
    </row>
    <row r="11" spans="2:11" ht="30">
      <c r="D11" s="4" t="s">
        <v>536</v>
      </c>
    </row>
    <row r="12" spans="2:11" ht="30">
      <c r="D12" s="4" t="s">
        <v>537</v>
      </c>
    </row>
    <row r="13" spans="2:11" ht="30">
      <c r="D13" s="132" t="s">
        <v>538</v>
      </c>
    </row>
    <row r="14" spans="2:11" ht="30">
      <c r="D14" s="132" t="s">
        <v>539</v>
      </c>
    </row>
    <row r="15" spans="2:11" ht="30">
      <c r="D15" s="132" t="s">
        <v>540</v>
      </c>
    </row>
    <row r="16" spans="2:11" ht="30">
      <c r="D16" s="132" t="s">
        <v>541</v>
      </c>
    </row>
    <row r="17" spans="4:4" ht="30">
      <c r="D17" s="132" t="s">
        <v>542</v>
      </c>
    </row>
    <row r="18" spans="4:4" ht="60">
      <c r="D18" s="79" t="s">
        <v>660</v>
      </c>
    </row>
    <row r="19" spans="4:4" ht="60">
      <c r="D19" s="79" t="s">
        <v>661</v>
      </c>
    </row>
    <row r="20" spans="4:4" ht="30">
      <c r="D20" s="128" t="s">
        <v>544</v>
      </c>
    </row>
    <row r="21" spans="4:4" ht="30">
      <c r="D21" s="128" t="s">
        <v>662</v>
      </c>
    </row>
    <row r="22" spans="4:4" ht="30">
      <c r="D22" s="128" t="s">
        <v>464</v>
      </c>
    </row>
    <row r="23" spans="4:4" ht="30">
      <c r="D23" s="128" t="s">
        <v>663</v>
      </c>
    </row>
    <row r="24" spans="4:4" ht="45">
      <c r="D24" s="128" t="s">
        <v>664</v>
      </c>
    </row>
    <row r="25" spans="4:4" ht="45">
      <c r="D25" s="128" t="s">
        <v>448</v>
      </c>
    </row>
    <row r="26" spans="4:4" ht="60">
      <c r="D26" s="128" t="s">
        <v>561</v>
      </c>
    </row>
    <row r="27" spans="4:4" ht="45">
      <c r="D27" s="128" t="s">
        <v>665</v>
      </c>
    </row>
    <row r="28" spans="4:4" ht="45">
      <c r="D28" s="128" t="s">
        <v>666</v>
      </c>
    </row>
    <row r="29" spans="4:4" ht="45">
      <c r="D29" s="128" t="s">
        <v>476</v>
      </c>
    </row>
    <row r="30" spans="4:4" ht="45">
      <c r="D30" s="128" t="s">
        <v>667</v>
      </c>
    </row>
    <row r="31" spans="4:4" ht="45">
      <c r="D31" s="128" t="s">
        <v>668</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E12" sqref="E12"/>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7" t="s">
        <v>669</v>
      </c>
      <c r="C1" s="428"/>
      <c r="D1" s="428"/>
      <c r="E1" s="428"/>
      <c r="F1" s="429"/>
    </row>
    <row r="2" spans="2:11" ht="16.5" thickBot="1">
      <c r="B2" s="35"/>
      <c r="C2" s="35"/>
      <c r="D2" s="35"/>
      <c r="E2" s="35"/>
      <c r="F2" s="35"/>
      <c r="I2" s="133"/>
      <c r="J2" s="145" t="s">
        <v>592</v>
      </c>
      <c r="K2" s="145" t="s">
        <v>437</v>
      </c>
    </row>
    <row r="3" spans="2:11" ht="16.5" thickBot="1">
      <c r="B3" s="430" t="s">
        <v>670</v>
      </c>
      <c r="C3" s="431"/>
      <c r="D3" s="431"/>
      <c r="E3" s="189" t="s">
        <v>671</v>
      </c>
      <c r="F3" s="36" t="s">
        <v>672</v>
      </c>
      <c r="I3" s="144" t="s">
        <v>436</v>
      </c>
      <c r="J3" s="135">
        <v>0.5</v>
      </c>
      <c r="K3" s="135">
        <v>0.45</v>
      </c>
    </row>
    <row r="4" spans="2:11" ht="31.5">
      <c r="B4" s="432" t="s">
        <v>673</v>
      </c>
      <c r="C4" s="434" t="s">
        <v>421</v>
      </c>
      <c r="D4" s="190" t="s">
        <v>436</v>
      </c>
      <c r="E4" s="37" t="s">
        <v>674</v>
      </c>
      <c r="F4" s="38">
        <v>0.25</v>
      </c>
      <c r="I4" s="145" t="s">
        <v>457</v>
      </c>
      <c r="J4" s="135">
        <v>0.4</v>
      </c>
      <c r="K4" s="135">
        <v>0.35</v>
      </c>
    </row>
    <row r="5" spans="2:11" ht="47.25">
      <c r="B5" s="433"/>
      <c r="C5" s="435"/>
      <c r="D5" s="191" t="s">
        <v>457</v>
      </c>
      <c r="E5" s="39" t="s">
        <v>675</v>
      </c>
      <c r="F5" s="40">
        <v>0.15</v>
      </c>
      <c r="I5" s="145" t="s">
        <v>575</v>
      </c>
      <c r="J5" s="135">
        <v>0.35</v>
      </c>
      <c r="K5" s="135">
        <v>0.3</v>
      </c>
    </row>
    <row r="6" spans="2:11" ht="47.25">
      <c r="B6" s="433"/>
      <c r="C6" s="435"/>
      <c r="D6" s="191" t="s">
        <v>575</v>
      </c>
      <c r="E6" s="39" t="s">
        <v>676</v>
      </c>
      <c r="F6" s="40">
        <v>0.1</v>
      </c>
    </row>
    <row r="7" spans="2:11" ht="63">
      <c r="B7" s="433"/>
      <c r="C7" s="435" t="s">
        <v>422</v>
      </c>
      <c r="D7" s="191" t="s">
        <v>592</v>
      </c>
      <c r="E7" s="39" t="s">
        <v>677</v>
      </c>
      <c r="F7" s="40">
        <v>0.25</v>
      </c>
      <c r="G7" s="134"/>
    </row>
    <row r="8" spans="2:11" ht="31.5">
      <c r="B8" s="433"/>
      <c r="C8" s="435"/>
      <c r="D8" s="191" t="s">
        <v>437</v>
      </c>
      <c r="E8" s="39" t="s">
        <v>678</v>
      </c>
      <c r="F8" s="40">
        <v>0.2</v>
      </c>
      <c r="G8" s="134"/>
    </row>
    <row r="9" spans="2:11" ht="47.25">
      <c r="B9" s="433" t="s">
        <v>679</v>
      </c>
      <c r="C9" s="435" t="s">
        <v>424</v>
      </c>
      <c r="D9" s="191" t="s">
        <v>438</v>
      </c>
      <c r="E9" s="39" t="s">
        <v>680</v>
      </c>
      <c r="F9" s="41" t="s">
        <v>681</v>
      </c>
    </row>
    <row r="10" spans="2:11" ht="63">
      <c r="B10" s="433"/>
      <c r="C10" s="435"/>
      <c r="D10" s="191" t="s">
        <v>682</v>
      </c>
      <c r="E10" s="39" t="s">
        <v>683</v>
      </c>
      <c r="F10" s="41" t="s">
        <v>681</v>
      </c>
    </row>
    <row r="11" spans="2:11" ht="47.25">
      <c r="B11" s="433"/>
      <c r="C11" s="435" t="s">
        <v>425</v>
      </c>
      <c r="D11" s="191" t="s">
        <v>439</v>
      </c>
      <c r="E11" s="39" t="s">
        <v>684</v>
      </c>
      <c r="F11" s="41" t="s">
        <v>681</v>
      </c>
    </row>
    <row r="12" spans="2:11" ht="47.25">
      <c r="B12" s="433"/>
      <c r="C12" s="435"/>
      <c r="D12" s="191" t="s">
        <v>653</v>
      </c>
      <c r="E12" s="39" t="s">
        <v>685</v>
      </c>
      <c r="F12" s="41" t="s">
        <v>681</v>
      </c>
    </row>
    <row r="13" spans="2:11" ht="31.5">
      <c r="B13" s="433"/>
      <c r="C13" s="435" t="s">
        <v>426</v>
      </c>
      <c r="D13" s="191" t="s">
        <v>440</v>
      </c>
      <c r="E13" s="39" t="s">
        <v>686</v>
      </c>
      <c r="F13" s="41" t="s">
        <v>681</v>
      </c>
    </row>
    <row r="14" spans="2:11" ht="32.25" thickBot="1">
      <c r="B14" s="436"/>
      <c r="C14" s="437"/>
      <c r="D14" s="192" t="s">
        <v>654</v>
      </c>
      <c r="E14" s="42" t="s">
        <v>687</v>
      </c>
      <c r="F14" s="43" t="s">
        <v>681</v>
      </c>
    </row>
    <row r="15" spans="2:11" ht="49.5" customHeight="1">
      <c r="B15" s="426" t="s">
        <v>688</v>
      </c>
      <c r="C15" s="426"/>
      <c r="D15" s="426"/>
      <c r="E15" s="426"/>
      <c r="F15" s="42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E13" zoomScale="93" zoomScaleNormal="93" workbookViewId="0">
      <selection activeCell="AT38" sqref="AT38:AU44"/>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9" t="s">
        <v>689</v>
      </c>
      <c r="C4" s="449"/>
      <c r="D4" s="449"/>
      <c r="E4" s="449"/>
      <c r="F4" s="449"/>
      <c r="G4" s="449"/>
      <c r="H4" s="449"/>
      <c r="I4" s="449"/>
      <c r="J4" s="450" t="s">
        <v>345</v>
      </c>
      <c r="K4" s="450"/>
      <c r="L4" s="450"/>
      <c r="M4" s="450"/>
      <c r="N4" s="450"/>
      <c r="O4" s="450"/>
      <c r="P4" s="450"/>
      <c r="Q4" s="450"/>
      <c r="R4" s="450"/>
      <c r="S4" s="450"/>
      <c r="T4" s="450"/>
      <c r="U4" s="450"/>
      <c r="V4" s="450"/>
      <c r="W4" s="450"/>
      <c r="X4" s="450"/>
      <c r="Y4" s="450"/>
      <c r="Z4" s="450"/>
      <c r="AA4" s="450"/>
      <c r="AB4" s="450"/>
      <c r="AC4" s="450"/>
      <c r="AD4" s="450"/>
      <c r="AE4" s="450"/>
      <c r="AF4" s="450"/>
      <c r="AG4" s="450"/>
      <c r="AH4" s="450"/>
      <c r="AI4" s="450"/>
      <c r="AJ4" s="450"/>
      <c r="AK4" s="450"/>
      <c r="AL4" s="450"/>
      <c r="AT4" s="460" t="s">
        <v>379</v>
      </c>
      <c r="AU4" s="460"/>
    </row>
    <row r="5" spans="2:47">
      <c r="B5" s="449"/>
      <c r="C5" s="449"/>
      <c r="D5" s="449"/>
      <c r="E5" s="449"/>
      <c r="F5" s="449"/>
      <c r="G5" s="449"/>
      <c r="H5" s="449"/>
      <c r="I5" s="449"/>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T5" s="460"/>
      <c r="AU5" s="460"/>
    </row>
    <row r="6" spans="2:47">
      <c r="B6" s="449"/>
      <c r="C6" s="449"/>
      <c r="D6" s="449"/>
      <c r="E6" s="449"/>
      <c r="F6" s="449"/>
      <c r="G6" s="449"/>
      <c r="H6" s="449"/>
      <c r="I6" s="449"/>
      <c r="J6" s="450"/>
      <c r="K6" s="450"/>
      <c r="L6" s="450"/>
      <c r="M6" s="450"/>
      <c r="N6" s="450"/>
      <c r="O6" s="450"/>
      <c r="P6" s="450"/>
      <c r="Q6" s="450"/>
      <c r="R6" s="450"/>
      <c r="S6" s="450"/>
      <c r="T6" s="450"/>
      <c r="U6" s="450"/>
      <c r="V6" s="450"/>
      <c r="W6" s="450"/>
      <c r="X6" s="450"/>
      <c r="Y6" s="450"/>
      <c r="Z6" s="450"/>
      <c r="AA6" s="450"/>
      <c r="AB6" s="450"/>
      <c r="AC6" s="450"/>
      <c r="AD6" s="450"/>
      <c r="AE6" s="450"/>
      <c r="AF6" s="450"/>
      <c r="AG6" s="450"/>
      <c r="AH6" s="450"/>
      <c r="AI6" s="450"/>
      <c r="AJ6" s="450"/>
      <c r="AK6" s="450"/>
      <c r="AL6" s="450"/>
      <c r="AT6" s="460"/>
      <c r="AU6" s="460"/>
    </row>
    <row r="7" spans="2:47" ht="15.75" thickBot="1"/>
    <row r="8" spans="2:47" ht="15.75">
      <c r="B8" s="461" t="s">
        <v>500</v>
      </c>
      <c r="C8" s="461"/>
      <c r="D8" s="462"/>
      <c r="E8" s="438" t="s">
        <v>690</v>
      </c>
      <c r="F8" s="440"/>
      <c r="G8" s="440"/>
      <c r="H8" s="440"/>
      <c r="I8" s="445"/>
      <c r="J8" s="45" t="s">
        <v>691</v>
      </c>
      <c r="K8" s="46" t="s">
        <v>691</v>
      </c>
      <c r="L8" s="46" t="s">
        <v>691</v>
      </c>
      <c r="M8" s="46" t="s">
        <v>691</v>
      </c>
      <c r="N8" s="46" t="s">
        <v>691</v>
      </c>
      <c r="O8" s="47" t="s">
        <v>691</v>
      </c>
      <c r="P8" s="45" t="s">
        <v>691</v>
      </c>
      <c r="Q8" s="46" t="s">
        <v>691</v>
      </c>
      <c r="R8" s="46" t="s">
        <v>691</v>
      </c>
      <c r="S8" s="46" t="s">
        <v>691</v>
      </c>
      <c r="T8" s="46" t="s">
        <v>691</v>
      </c>
      <c r="U8" s="47" t="s">
        <v>691</v>
      </c>
      <c r="V8" s="45" t="s">
        <v>691</v>
      </c>
      <c r="W8" s="46" t="s">
        <v>691</v>
      </c>
      <c r="X8" s="46" t="s">
        <v>691</v>
      </c>
      <c r="Y8" s="46" t="s">
        <v>691</v>
      </c>
      <c r="Z8" s="46" t="s">
        <v>691</v>
      </c>
      <c r="AA8" s="47" t="s">
        <v>691</v>
      </c>
      <c r="AB8" s="45" t="s">
        <v>691</v>
      </c>
      <c r="AC8" s="46" t="s">
        <v>691</v>
      </c>
      <c r="AD8" s="46" t="s">
        <v>691</v>
      </c>
      <c r="AE8" s="46" t="s">
        <v>691</v>
      </c>
      <c r="AF8" s="46" t="s">
        <v>691</v>
      </c>
      <c r="AG8" s="47" t="s">
        <v>691</v>
      </c>
      <c r="AH8" s="48" t="s">
        <v>691</v>
      </c>
      <c r="AI8" s="49" t="s">
        <v>691</v>
      </c>
      <c r="AJ8" s="49" t="s">
        <v>691</v>
      </c>
      <c r="AK8" s="49" t="s">
        <v>691</v>
      </c>
      <c r="AL8" s="49" t="s">
        <v>691</v>
      </c>
      <c r="AN8" s="451" t="s">
        <v>582</v>
      </c>
      <c r="AO8" s="452"/>
      <c r="AP8" s="452"/>
      <c r="AQ8" s="452"/>
      <c r="AR8" s="452"/>
      <c r="AS8" s="453"/>
      <c r="AT8" s="463" t="s">
        <v>692</v>
      </c>
      <c r="AU8" s="463"/>
    </row>
    <row r="9" spans="2:47" ht="15.75">
      <c r="B9" s="461"/>
      <c r="C9" s="461"/>
      <c r="D9" s="462"/>
      <c r="E9" s="441"/>
      <c r="F9" s="442"/>
      <c r="G9" s="442"/>
      <c r="H9" s="442"/>
      <c r="I9" s="447"/>
      <c r="J9" s="50" t="s">
        <v>691</v>
      </c>
      <c r="K9" s="51" t="s">
        <v>691</v>
      </c>
      <c r="L9" s="51" t="s">
        <v>691</v>
      </c>
      <c r="M9" s="51" t="s">
        <v>691</v>
      </c>
      <c r="N9" s="51" t="s">
        <v>691</v>
      </c>
      <c r="O9" s="52" t="s">
        <v>691</v>
      </c>
      <c r="P9" s="50" t="s">
        <v>691</v>
      </c>
      <c r="Q9" s="51" t="s">
        <v>691</v>
      </c>
      <c r="R9" s="51" t="s">
        <v>691</v>
      </c>
      <c r="S9" s="51" t="s">
        <v>691</v>
      </c>
      <c r="T9" s="51" t="s">
        <v>691</v>
      </c>
      <c r="U9" s="52" t="s">
        <v>691</v>
      </c>
      <c r="V9" s="50" t="s">
        <v>691</v>
      </c>
      <c r="W9" s="51" t="s">
        <v>691</v>
      </c>
      <c r="X9" s="51" t="s">
        <v>691</v>
      </c>
      <c r="Y9" s="51" t="s">
        <v>691</v>
      </c>
      <c r="Z9" s="51" t="s">
        <v>691</v>
      </c>
      <c r="AA9" s="52" t="s">
        <v>691</v>
      </c>
      <c r="AB9" s="50" t="s">
        <v>691</v>
      </c>
      <c r="AC9" s="51" t="s">
        <v>691</v>
      </c>
      <c r="AD9" s="51" t="s">
        <v>691</v>
      </c>
      <c r="AE9" s="51" t="s">
        <v>691</v>
      </c>
      <c r="AF9" s="51" t="s">
        <v>691</v>
      </c>
      <c r="AG9" s="52" t="s">
        <v>691</v>
      </c>
      <c r="AH9" s="53" t="s">
        <v>691</v>
      </c>
      <c r="AI9" s="54" t="s">
        <v>691</v>
      </c>
      <c r="AJ9" s="54" t="s">
        <v>691</v>
      </c>
      <c r="AK9" s="54" t="s">
        <v>691</v>
      </c>
      <c r="AL9" s="54" t="s">
        <v>691</v>
      </c>
      <c r="AN9" s="454"/>
      <c r="AO9" s="455"/>
      <c r="AP9" s="455"/>
      <c r="AQ9" s="455"/>
      <c r="AR9" s="455"/>
      <c r="AS9" s="456"/>
      <c r="AT9" s="463"/>
      <c r="AU9" s="463"/>
    </row>
    <row r="10" spans="2:47" ht="15.75">
      <c r="B10" s="461"/>
      <c r="C10" s="461"/>
      <c r="D10" s="462"/>
      <c r="E10" s="441"/>
      <c r="F10" s="442"/>
      <c r="G10" s="442"/>
      <c r="H10" s="442"/>
      <c r="I10" s="447"/>
      <c r="J10" s="50" t="s">
        <v>691</v>
      </c>
      <c r="K10" s="51" t="s">
        <v>691</v>
      </c>
      <c r="L10" s="51" t="s">
        <v>691</v>
      </c>
      <c r="M10" s="51" t="s">
        <v>691</v>
      </c>
      <c r="N10" s="51" t="s">
        <v>691</v>
      </c>
      <c r="O10" s="52" t="s">
        <v>691</v>
      </c>
      <c r="P10" s="50" t="s">
        <v>691</v>
      </c>
      <c r="Q10" s="51" t="s">
        <v>691</v>
      </c>
      <c r="R10" s="51" t="s">
        <v>691</v>
      </c>
      <c r="S10" s="51" t="s">
        <v>691</v>
      </c>
      <c r="T10" s="51" t="s">
        <v>691</v>
      </c>
      <c r="U10" s="52" t="s">
        <v>691</v>
      </c>
      <c r="V10" s="50" t="s">
        <v>691</v>
      </c>
      <c r="W10" s="51" t="s">
        <v>691</v>
      </c>
      <c r="X10" s="51" t="s">
        <v>691</v>
      </c>
      <c r="Y10" s="51" t="s">
        <v>691</v>
      </c>
      <c r="Z10" s="51" t="s">
        <v>691</v>
      </c>
      <c r="AA10" s="52" t="s">
        <v>691</v>
      </c>
      <c r="AB10" s="50" t="s">
        <v>691</v>
      </c>
      <c r="AC10" s="51" t="s">
        <v>691</v>
      </c>
      <c r="AD10" s="51" t="s">
        <v>691</v>
      </c>
      <c r="AE10" s="51" t="s">
        <v>691</v>
      </c>
      <c r="AF10" s="51" t="s">
        <v>691</v>
      </c>
      <c r="AG10" s="52" t="s">
        <v>691</v>
      </c>
      <c r="AH10" s="53" t="s">
        <v>691</v>
      </c>
      <c r="AI10" s="54" t="s">
        <v>691</v>
      </c>
      <c r="AJ10" s="54" t="s">
        <v>691</v>
      </c>
      <c r="AK10" s="54" t="s">
        <v>691</v>
      </c>
      <c r="AL10" s="54" t="s">
        <v>691</v>
      </c>
      <c r="AN10" s="454"/>
      <c r="AO10" s="455"/>
      <c r="AP10" s="455"/>
      <c r="AQ10" s="455"/>
      <c r="AR10" s="455"/>
      <c r="AS10" s="456"/>
      <c r="AT10" s="463"/>
      <c r="AU10" s="463"/>
    </row>
    <row r="11" spans="2:47" ht="15.75">
      <c r="B11" s="461"/>
      <c r="C11" s="461"/>
      <c r="D11" s="462"/>
      <c r="E11" s="441"/>
      <c r="F11" s="442"/>
      <c r="G11" s="442"/>
      <c r="H11" s="442"/>
      <c r="I11" s="447"/>
      <c r="J11" s="50" t="s">
        <v>691</v>
      </c>
      <c r="K11" s="51" t="s">
        <v>691</v>
      </c>
      <c r="L11" s="51" t="s">
        <v>691</v>
      </c>
      <c r="M11" s="51" t="s">
        <v>691</v>
      </c>
      <c r="N11" s="51" t="s">
        <v>691</v>
      </c>
      <c r="O11" s="52" t="s">
        <v>691</v>
      </c>
      <c r="P11" s="50" t="s">
        <v>691</v>
      </c>
      <c r="Q11" s="51" t="s">
        <v>691</v>
      </c>
      <c r="R11" s="51" t="s">
        <v>691</v>
      </c>
      <c r="S11" s="51" t="s">
        <v>691</v>
      </c>
      <c r="T11" s="51" t="s">
        <v>691</v>
      </c>
      <c r="U11" s="52" t="s">
        <v>691</v>
      </c>
      <c r="V11" s="50" t="s">
        <v>691</v>
      </c>
      <c r="W11" s="51" t="s">
        <v>691</v>
      </c>
      <c r="X11" s="51" t="s">
        <v>691</v>
      </c>
      <c r="Y11" s="51" t="s">
        <v>691</v>
      </c>
      <c r="Z11" s="51" t="s">
        <v>691</v>
      </c>
      <c r="AA11" s="52" t="s">
        <v>691</v>
      </c>
      <c r="AB11" s="50" t="s">
        <v>691</v>
      </c>
      <c r="AC11" s="51" t="s">
        <v>691</v>
      </c>
      <c r="AD11" s="51" t="s">
        <v>691</v>
      </c>
      <c r="AE11" s="51" t="s">
        <v>691</v>
      </c>
      <c r="AF11" s="51" t="s">
        <v>691</v>
      </c>
      <c r="AG11" s="52" t="s">
        <v>691</v>
      </c>
      <c r="AH11" s="53" t="s">
        <v>691</v>
      </c>
      <c r="AI11" s="54" t="s">
        <v>691</v>
      </c>
      <c r="AJ11" s="54" t="s">
        <v>691</v>
      </c>
      <c r="AK11" s="54" t="s">
        <v>691</v>
      </c>
      <c r="AL11" s="54" t="s">
        <v>691</v>
      </c>
      <c r="AN11" s="454"/>
      <c r="AO11" s="455"/>
      <c r="AP11" s="455"/>
      <c r="AQ11" s="455"/>
      <c r="AR11" s="455"/>
      <c r="AS11" s="456"/>
      <c r="AT11" s="463"/>
      <c r="AU11" s="463"/>
    </row>
    <row r="12" spans="2:47" ht="15.75">
      <c r="B12" s="461"/>
      <c r="C12" s="461"/>
      <c r="D12" s="462"/>
      <c r="E12" s="441"/>
      <c r="F12" s="442"/>
      <c r="G12" s="442"/>
      <c r="H12" s="442"/>
      <c r="I12" s="447"/>
      <c r="J12" s="50" t="s">
        <v>691</v>
      </c>
      <c r="K12" s="51" t="s">
        <v>691</v>
      </c>
      <c r="L12" s="51" t="s">
        <v>691</v>
      </c>
      <c r="M12" s="51" t="s">
        <v>691</v>
      </c>
      <c r="N12" s="51" t="s">
        <v>691</v>
      </c>
      <c r="O12" s="52" t="s">
        <v>691</v>
      </c>
      <c r="P12" s="50" t="s">
        <v>691</v>
      </c>
      <c r="Q12" s="51" t="s">
        <v>691</v>
      </c>
      <c r="R12" s="51" t="s">
        <v>691</v>
      </c>
      <c r="S12" s="51" t="s">
        <v>691</v>
      </c>
      <c r="T12" s="51" t="s">
        <v>691</v>
      </c>
      <c r="U12" s="52" t="s">
        <v>691</v>
      </c>
      <c r="V12" s="50" t="s">
        <v>691</v>
      </c>
      <c r="W12" s="51" t="s">
        <v>691</v>
      </c>
      <c r="X12" s="51" t="s">
        <v>691</v>
      </c>
      <c r="Y12" s="51" t="s">
        <v>691</v>
      </c>
      <c r="Z12" s="51" t="s">
        <v>691</v>
      </c>
      <c r="AA12" s="52" t="s">
        <v>691</v>
      </c>
      <c r="AB12" s="50" t="s">
        <v>691</v>
      </c>
      <c r="AC12" s="51" t="s">
        <v>691</v>
      </c>
      <c r="AD12" s="51" t="s">
        <v>691</v>
      </c>
      <c r="AE12" s="51" t="s">
        <v>691</v>
      </c>
      <c r="AF12" s="51" t="s">
        <v>691</v>
      </c>
      <c r="AG12" s="52" t="s">
        <v>691</v>
      </c>
      <c r="AH12" s="53" t="s">
        <v>691</v>
      </c>
      <c r="AI12" s="54" t="s">
        <v>691</v>
      </c>
      <c r="AJ12" s="54" t="s">
        <v>691</v>
      </c>
      <c r="AK12" s="54" t="s">
        <v>691</v>
      </c>
      <c r="AL12" s="54" t="s">
        <v>691</v>
      </c>
      <c r="AN12" s="454"/>
      <c r="AO12" s="455"/>
      <c r="AP12" s="455"/>
      <c r="AQ12" s="455"/>
      <c r="AR12" s="455"/>
      <c r="AS12" s="456"/>
      <c r="AT12" s="463"/>
      <c r="AU12" s="463"/>
    </row>
    <row r="13" spans="2:47" ht="15.75">
      <c r="B13" s="461"/>
      <c r="C13" s="461"/>
      <c r="D13" s="462"/>
      <c r="E13" s="441"/>
      <c r="F13" s="442"/>
      <c r="G13" s="442"/>
      <c r="H13" s="442"/>
      <c r="I13" s="447"/>
      <c r="J13" s="50" t="s">
        <v>691</v>
      </c>
      <c r="K13" s="51" t="s">
        <v>691</v>
      </c>
      <c r="L13" s="51" t="s">
        <v>691</v>
      </c>
      <c r="M13" s="51" t="s">
        <v>691</v>
      </c>
      <c r="N13" s="51" t="s">
        <v>691</v>
      </c>
      <c r="O13" s="52" t="s">
        <v>691</v>
      </c>
      <c r="P13" s="50" t="s">
        <v>691</v>
      </c>
      <c r="Q13" s="51" t="s">
        <v>691</v>
      </c>
      <c r="R13" s="51" t="s">
        <v>691</v>
      </c>
      <c r="S13" s="51" t="s">
        <v>691</v>
      </c>
      <c r="T13" s="51" t="s">
        <v>691</v>
      </c>
      <c r="U13" s="52" t="s">
        <v>691</v>
      </c>
      <c r="V13" s="50" t="s">
        <v>691</v>
      </c>
      <c r="W13" s="51" t="s">
        <v>691</v>
      </c>
      <c r="X13" s="51" t="s">
        <v>691</v>
      </c>
      <c r="Y13" s="51" t="s">
        <v>691</v>
      </c>
      <c r="Z13" s="51" t="s">
        <v>691</v>
      </c>
      <c r="AA13" s="52" t="s">
        <v>691</v>
      </c>
      <c r="AB13" s="50" t="s">
        <v>691</v>
      </c>
      <c r="AC13" s="51" t="s">
        <v>691</v>
      </c>
      <c r="AD13" s="51" t="s">
        <v>691</v>
      </c>
      <c r="AE13" s="51" t="s">
        <v>691</v>
      </c>
      <c r="AF13" s="51" t="s">
        <v>691</v>
      </c>
      <c r="AG13" s="52" t="s">
        <v>691</v>
      </c>
      <c r="AH13" s="53" t="s">
        <v>691</v>
      </c>
      <c r="AI13" s="54" t="s">
        <v>691</v>
      </c>
      <c r="AJ13" s="54" t="s">
        <v>691</v>
      </c>
      <c r="AK13" s="54" t="s">
        <v>691</v>
      </c>
      <c r="AL13" s="54" t="s">
        <v>691</v>
      </c>
      <c r="AN13" s="454"/>
      <c r="AO13" s="455"/>
      <c r="AP13" s="455"/>
      <c r="AQ13" s="455"/>
      <c r="AR13" s="455"/>
      <c r="AS13" s="456"/>
      <c r="AT13" s="463"/>
      <c r="AU13" s="463"/>
    </row>
    <row r="14" spans="2:47" ht="5.25" customHeight="1" thickBot="1">
      <c r="B14" s="461"/>
      <c r="C14" s="461"/>
      <c r="D14" s="462"/>
      <c r="E14" s="441"/>
      <c r="F14" s="442"/>
      <c r="G14" s="442"/>
      <c r="H14" s="442"/>
      <c r="I14" s="447"/>
      <c r="J14" s="50" t="s">
        <v>691</v>
      </c>
      <c r="K14" s="51" t="s">
        <v>691</v>
      </c>
      <c r="L14" s="51" t="s">
        <v>691</v>
      </c>
      <c r="M14" s="51" t="s">
        <v>691</v>
      </c>
      <c r="N14" s="51" t="s">
        <v>691</v>
      </c>
      <c r="O14" s="52" t="s">
        <v>691</v>
      </c>
      <c r="P14" s="50" t="s">
        <v>691</v>
      </c>
      <c r="Q14" s="51" t="s">
        <v>691</v>
      </c>
      <c r="R14" s="51" t="s">
        <v>691</v>
      </c>
      <c r="S14" s="51" t="s">
        <v>691</v>
      </c>
      <c r="T14" s="51" t="s">
        <v>691</v>
      </c>
      <c r="U14" s="52" t="s">
        <v>691</v>
      </c>
      <c r="V14" s="50" t="s">
        <v>691</v>
      </c>
      <c r="W14" s="51" t="s">
        <v>691</v>
      </c>
      <c r="X14" s="51" t="s">
        <v>691</v>
      </c>
      <c r="Y14" s="51" t="s">
        <v>691</v>
      </c>
      <c r="Z14" s="51" t="s">
        <v>691</v>
      </c>
      <c r="AA14" s="52" t="s">
        <v>691</v>
      </c>
      <c r="AB14" s="50" t="s">
        <v>691</v>
      </c>
      <c r="AC14" s="51" t="s">
        <v>691</v>
      </c>
      <c r="AD14" s="51" t="s">
        <v>691</v>
      </c>
      <c r="AE14" s="51" t="s">
        <v>691</v>
      </c>
      <c r="AF14" s="51" t="s">
        <v>691</v>
      </c>
      <c r="AG14" s="52" t="s">
        <v>691</v>
      </c>
      <c r="AH14" s="53" t="s">
        <v>691</v>
      </c>
      <c r="AI14" s="54" t="s">
        <v>691</v>
      </c>
      <c r="AJ14" s="54" t="s">
        <v>691</v>
      </c>
      <c r="AK14" s="54" t="s">
        <v>691</v>
      </c>
      <c r="AL14" s="54" t="s">
        <v>691</v>
      </c>
      <c r="AN14" s="454"/>
      <c r="AO14" s="455"/>
      <c r="AP14" s="455"/>
      <c r="AQ14" s="455"/>
      <c r="AR14" s="455"/>
      <c r="AS14" s="456"/>
      <c r="AT14" s="463"/>
      <c r="AU14" s="463"/>
    </row>
    <row r="15" spans="2:47" ht="16.5" hidden="1" thickBot="1">
      <c r="B15" s="461"/>
      <c r="C15" s="461"/>
      <c r="D15" s="462"/>
      <c r="E15" s="441"/>
      <c r="F15" s="442"/>
      <c r="G15" s="442"/>
      <c r="H15" s="442"/>
      <c r="I15" s="447"/>
      <c r="J15" s="50" t="s">
        <v>691</v>
      </c>
      <c r="K15" s="51" t="s">
        <v>691</v>
      </c>
      <c r="L15" s="51" t="s">
        <v>691</v>
      </c>
      <c r="M15" s="51" t="s">
        <v>691</v>
      </c>
      <c r="N15" s="51" t="s">
        <v>691</v>
      </c>
      <c r="O15" s="52" t="s">
        <v>691</v>
      </c>
      <c r="P15" s="50" t="s">
        <v>691</v>
      </c>
      <c r="Q15" s="51" t="s">
        <v>691</v>
      </c>
      <c r="R15" s="51" t="s">
        <v>691</v>
      </c>
      <c r="S15" s="51" t="s">
        <v>691</v>
      </c>
      <c r="T15" s="51" t="s">
        <v>691</v>
      </c>
      <c r="U15" s="52" t="s">
        <v>691</v>
      </c>
      <c r="V15" s="50" t="s">
        <v>691</v>
      </c>
      <c r="W15" s="51" t="s">
        <v>691</v>
      </c>
      <c r="X15" s="51" t="s">
        <v>691</v>
      </c>
      <c r="Y15" s="51" t="s">
        <v>691</v>
      </c>
      <c r="Z15" s="51" t="s">
        <v>691</v>
      </c>
      <c r="AA15" s="52" t="s">
        <v>691</v>
      </c>
      <c r="AB15" s="50" t="s">
        <v>691</v>
      </c>
      <c r="AC15" s="51" t="s">
        <v>691</v>
      </c>
      <c r="AD15" s="51" t="s">
        <v>691</v>
      </c>
      <c r="AE15" s="51" t="s">
        <v>691</v>
      </c>
      <c r="AF15" s="51" t="s">
        <v>691</v>
      </c>
      <c r="AG15" s="52" t="s">
        <v>691</v>
      </c>
      <c r="AH15" s="53" t="s">
        <v>691</v>
      </c>
      <c r="AI15" s="54" t="s">
        <v>691</v>
      </c>
      <c r="AJ15" s="54" t="s">
        <v>691</v>
      </c>
      <c r="AK15" s="54" t="s">
        <v>691</v>
      </c>
      <c r="AL15" s="54" t="s">
        <v>691</v>
      </c>
      <c r="AN15" s="454"/>
      <c r="AO15" s="455"/>
      <c r="AP15" s="455"/>
      <c r="AQ15" s="455"/>
      <c r="AR15" s="455"/>
      <c r="AS15" s="456"/>
      <c r="AT15" s="35"/>
      <c r="AU15" s="35"/>
    </row>
    <row r="16" spans="2:47" ht="16.5" hidden="1" thickBot="1">
      <c r="B16" s="461"/>
      <c r="C16" s="461"/>
      <c r="D16" s="462"/>
      <c r="E16" s="441"/>
      <c r="F16" s="442"/>
      <c r="G16" s="442"/>
      <c r="H16" s="442"/>
      <c r="I16" s="447"/>
      <c r="J16" s="50" t="s">
        <v>691</v>
      </c>
      <c r="K16" s="51" t="s">
        <v>691</v>
      </c>
      <c r="L16" s="51" t="s">
        <v>691</v>
      </c>
      <c r="M16" s="51" t="s">
        <v>691</v>
      </c>
      <c r="N16" s="51" t="s">
        <v>691</v>
      </c>
      <c r="O16" s="52" t="s">
        <v>691</v>
      </c>
      <c r="P16" s="50" t="s">
        <v>691</v>
      </c>
      <c r="Q16" s="51" t="s">
        <v>691</v>
      </c>
      <c r="R16" s="51" t="s">
        <v>691</v>
      </c>
      <c r="S16" s="51" t="s">
        <v>691</v>
      </c>
      <c r="T16" s="51" t="s">
        <v>691</v>
      </c>
      <c r="U16" s="52" t="s">
        <v>691</v>
      </c>
      <c r="V16" s="50" t="s">
        <v>691</v>
      </c>
      <c r="W16" s="51" t="s">
        <v>691</v>
      </c>
      <c r="X16" s="51" t="s">
        <v>691</v>
      </c>
      <c r="Y16" s="51" t="s">
        <v>691</v>
      </c>
      <c r="Z16" s="51" t="s">
        <v>691</v>
      </c>
      <c r="AA16" s="52" t="s">
        <v>691</v>
      </c>
      <c r="AB16" s="50" t="s">
        <v>691</v>
      </c>
      <c r="AC16" s="51" t="s">
        <v>691</v>
      </c>
      <c r="AD16" s="51" t="s">
        <v>691</v>
      </c>
      <c r="AE16" s="51" t="s">
        <v>691</v>
      </c>
      <c r="AF16" s="51" t="s">
        <v>691</v>
      </c>
      <c r="AG16" s="52" t="s">
        <v>691</v>
      </c>
      <c r="AH16" s="53" t="s">
        <v>691</v>
      </c>
      <c r="AI16" s="54" t="s">
        <v>691</v>
      </c>
      <c r="AJ16" s="54" t="s">
        <v>691</v>
      </c>
      <c r="AK16" s="54" t="s">
        <v>691</v>
      </c>
      <c r="AL16" s="54" t="s">
        <v>691</v>
      </c>
      <c r="AN16" s="454"/>
      <c r="AO16" s="455"/>
      <c r="AP16" s="455"/>
      <c r="AQ16" s="455"/>
      <c r="AR16" s="455"/>
      <c r="AS16" s="456"/>
      <c r="AT16" s="35"/>
      <c r="AU16" s="35"/>
    </row>
    <row r="17" spans="2:47" ht="16.5" hidden="1" thickBot="1">
      <c r="B17" s="461"/>
      <c r="C17" s="461"/>
      <c r="D17" s="462"/>
      <c r="E17" s="443"/>
      <c r="F17" s="444"/>
      <c r="G17" s="444"/>
      <c r="H17" s="444"/>
      <c r="I17" s="448"/>
      <c r="J17" s="55" t="s">
        <v>691</v>
      </c>
      <c r="K17" s="56" t="s">
        <v>691</v>
      </c>
      <c r="L17" s="56" t="s">
        <v>691</v>
      </c>
      <c r="M17" s="56" t="s">
        <v>691</v>
      </c>
      <c r="N17" s="56" t="s">
        <v>691</v>
      </c>
      <c r="O17" s="57" t="s">
        <v>691</v>
      </c>
      <c r="P17" s="50" t="s">
        <v>691</v>
      </c>
      <c r="Q17" s="51" t="s">
        <v>691</v>
      </c>
      <c r="R17" s="51" t="s">
        <v>691</v>
      </c>
      <c r="S17" s="51" t="s">
        <v>691</v>
      </c>
      <c r="T17" s="51" t="s">
        <v>691</v>
      </c>
      <c r="U17" s="52" t="s">
        <v>691</v>
      </c>
      <c r="V17" s="55" t="s">
        <v>691</v>
      </c>
      <c r="W17" s="56" t="s">
        <v>691</v>
      </c>
      <c r="X17" s="56" t="s">
        <v>691</v>
      </c>
      <c r="Y17" s="56" t="s">
        <v>691</v>
      </c>
      <c r="Z17" s="56" t="s">
        <v>691</v>
      </c>
      <c r="AA17" s="57" t="s">
        <v>691</v>
      </c>
      <c r="AB17" s="50" t="s">
        <v>691</v>
      </c>
      <c r="AC17" s="51" t="s">
        <v>691</v>
      </c>
      <c r="AD17" s="51" t="s">
        <v>691</v>
      </c>
      <c r="AE17" s="51" t="s">
        <v>691</v>
      </c>
      <c r="AF17" s="51" t="s">
        <v>691</v>
      </c>
      <c r="AG17" s="52" t="s">
        <v>691</v>
      </c>
      <c r="AH17" s="58" t="s">
        <v>691</v>
      </c>
      <c r="AI17" s="59" t="s">
        <v>691</v>
      </c>
      <c r="AJ17" s="59" t="s">
        <v>691</v>
      </c>
      <c r="AK17" s="59" t="s">
        <v>691</v>
      </c>
      <c r="AL17" s="59" t="s">
        <v>691</v>
      </c>
      <c r="AN17" s="457"/>
      <c r="AO17" s="458"/>
      <c r="AP17" s="458"/>
      <c r="AQ17" s="458"/>
      <c r="AR17" s="458"/>
      <c r="AS17" s="459"/>
      <c r="AT17" s="35"/>
      <c r="AU17" s="35"/>
    </row>
    <row r="18" spans="2:47" ht="15.75" customHeight="1">
      <c r="B18" s="461"/>
      <c r="C18" s="461"/>
      <c r="D18" s="462"/>
      <c r="E18" s="438" t="s">
        <v>693</v>
      </c>
      <c r="F18" s="440"/>
      <c r="G18" s="440"/>
      <c r="H18" s="440"/>
      <c r="I18" s="440"/>
      <c r="J18" s="60" t="s">
        <v>691</v>
      </c>
      <c r="K18" s="61" t="s">
        <v>691</v>
      </c>
      <c r="L18" s="61" t="s">
        <v>691</v>
      </c>
      <c r="M18" s="61" t="s">
        <v>691</v>
      </c>
      <c r="N18" s="61" t="s">
        <v>691</v>
      </c>
      <c r="O18" s="62" t="s">
        <v>691</v>
      </c>
      <c r="P18" s="60" t="s">
        <v>691</v>
      </c>
      <c r="Q18" s="61" t="s">
        <v>691</v>
      </c>
      <c r="R18" s="61" t="s">
        <v>691</v>
      </c>
      <c r="S18" s="61" t="s">
        <v>691</v>
      </c>
      <c r="T18" s="61" t="s">
        <v>691</v>
      </c>
      <c r="U18" s="62" t="s">
        <v>691</v>
      </c>
      <c r="V18" s="45" t="s">
        <v>691</v>
      </c>
      <c r="W18" s="46" t="s">
        <v>691</v>
      </c>
      <c r="X18" s="46" t="s">
        <v>691</v>
      </c>
      <c r="Y18" s="46" t="s">
        <v>691</v>
      </c>
      <c r="Z18" s="46" t="s">
        <v>691</v>
      </c>
      <c r="AA18" s="47" t="s">
        <v>691</v>
      </c>
      <c r="AB18" s="45" t="s">
        <v>691</v>
      </c>
      <c r="AC18" s="46" t="s">
        <v>691</v>
      </c>
      <c r="AD18" s="46" t="s">
        <v>691</v>
      </c>
      <c r="AE18" s="46" t="s">
        <v>691</v>
      </c>
      <c r="AF18" s="46" t="s">
        <v>691</v>
      </c>
      <c r="AG18" s="47" t="s">
        <v>691</v>
      </c>
      <c r="AH18" s="48" t="s">
        <v>691</v>
      </c>
      <c r="AI18" s="49" t="s">
        <v>691</v>
      </c>
      <c r="AJ18" s="49" t="s">
        <v>691</v>
      </c>
      <c r="AK18" s="49" t="s">
        <v>691</v>
      </c>
      <c r="AL18" s="49" t="s">
        <v>691</v>
      </c>
      <c r="AN18" s="471" t="s">
        <v>594</v>
      </c>
      <c r="AO18" s="472"/>
      <c r="AP18" s="472"/>
      <c r="AQ18" s="472"/>
      <c r="AR18" s="472"/>
      <c r="AS18" s="472"/>
      <c r="AT18" s="464" t="s">
        <v>694</v>
      </c>
      <c r="AU18" s="465"/>
    </row>
    <row r="19" spans="2:47" ht="15.75" customHeight="1">
      <c r="B19" s="461"/>
      <c r="C19" s="461"/>
      <c r="D19" s="462"/>
      <c r="E19" s="446"/>
      <c r="F19" s="442"/>
      <c r="G19" s="442"/>
      <c r="H19" s="442"/>
      <c r="I19" s="442"/>
      <c r="J19" s="63" t="s">
        <v>691</v>
      </c>
      <c r="K19" s="64" t="s">
        <v>691</v>
      </c>
      <c r="L19" s="64" t="s">
        <v>691</v>
      </c>
      <c r="M19" s="64" t="s">
        <v>691</v>
      </c>
      <c r="N19" s="64" t="s">
        <v>691</v>
      </c>
      <c r="O19" s="65" t="s">
        <v>691</v>
      </c>
      <c r="P19" s="63" t="s">
        <v>691</v>
      </c>
      <c r="Q19" s="64" t="s">
        <v>691</v>
      </c>
      <c r="R19" s="64" t="s">
        <v>691</v>
      </c>
      <c r="S19" s="64" t="s">
        <v>691</v>
      </c>
      <c r="T19" s="64" t="s">
        <v>691</v>
      </c>
      <c r="U19" s="65" t="s">
        <v>691</v>
      </c>
      <c r="V19" s="50" t="s">
        <v>691</v>
      </c>
      <c r="W19" s="51" t="s">
        <v>691</v>
      </c>
      <c r="X19" s="51" t="s">
        <v>691</v>
      </c>
      <c r="Y19" s="51" t="s">
        <v>691</v>
      </c>
      <c r="Z19" s="51" t="s">
        <v>691</v>
      </c>
      <c r="AA19" s="52" t="s">
        <v>691</v>
      </c>
      <c r="AB19" s="50" t="s">
        <v>691</v>
      </c>
      <c r="AC19" s="51" t="s">
        <v>691</v>
      </c>
      <c r="AD19" s="51" t="s">
        <v>691</v>
      </c>
      <c r="AE19" s="51" t="s">
        <v>691</v>
      </c>
      <c r="AF19" s="51" t="s">
        <v>691</v>
      </c>
      <c r="AG19" s="52" t="s">
        <v>691</v>
      </c>
      <c r="AH19" s="53" t="s">
        <v>691</v>
      </c>
      <c r="AI19" s="54" t="s">
        <v>691</v>
      </c>
      <c r="AJ19" s="54" t="s">
        <v>691</v>
      </c>
      <c r="AK19" s="54" t="s">
        <v>691</v>
      </c>
      <c r="AL19" s="54" t="s">
        <v>691</v>
      </c>
      <c r="AN19" s="473"/>
      <c r="AO19" s="474"/>
      <c r="AP19" s="474"/>
      <c r="AQ19" s="474"/>
      <c r="AR19" s="474"/>
      <c r="AS19" s="474"/>
      <c r="AT19" s="466"/>
      <c r="AU19" s="467"/>
    </row>
    <row r="20" spans="2:47" ht="15.75" customHeight="1">
      <c r="B20" s="461"/>
      <c r="C20" s="461"/>
      <c r="D20" s="462"/>
      <c r="E20" s="441"/>
      <c r="F20" s="442"/>
      <c r="G20" s="442"/>
      <c r="H20" s="442"/>
      <c r="I20" s="442"/>
      <c r="J20" s="63" t="s">
        <v>691</v>
      </c>
      <c r="K20" s="64" t="s">
        <v>691</v>
      </c>
      <c r="L20" s="64" t="s">
        <v>691</v>
      </c>
      <c r="M20" s="64" t="s">
        <v>691</v>
      </c>
      <c r="N20" s="64" t="s">
        <v>691</v>
      </c>
      <c r="O20" s="65" t="s">
        <v>691</v>
      </c>
      <c r="P20" s="63" t="s">
        <v>691</v>
      </c>
      <c r="Q20" s="64" t="s">
        <v>691</v>
      </c>
      <c r="R20" s="64" t="s">
        <v>691</v>
      </c>
      <c r="S20" s="64" t="s">
        <v>691</v>
      </c>
      <c r="T20" s="64" t="s">
        <v>691</v>
      </c>
      <c r="U20" s="65" t="s">
        <v>691</v>
      </c>
      <c r="V20" s="50" t="s">
        <v>691</v>
      </c>
      <c r="W20" s="51" t="s">
        <v>691</v>
      </c>
      <c r="X20" s="51" t="s">
        <v>691</v>
      </c>
      <c r="Y20" s="51" t="s">
        <v>691</v>
      </c>
      <c r="Z20" s="51" t="s">
        <v>691</v>
      </c>
      <c r="AA20" s="52" t="s">
        <v>691</v>
      </c>
      <c r="AB20" s="50" t="s">
        <v>691</v>
      </c>
      <c r="AC20" s="51" t="s">
        <v>691</v>
      </c>
      <c r="AD20" s="51" t="s">
        <v>691</v>
      </c>
      <c r="AE20" s="51" t="s">
        <v>691</v>
      </c>
      <c r="AF20" s="51" t="s">
        <v>691</v>
      </c>
      <c r="AG20" s="52" t="s">
        <v>691</v>
      </c>
      <c r="AH20" s="53" t="s">
        <v>691</v>
      </c>
      <c r="AI20" s="54" t="s">
        <v>691</v>
      </c>
      <c r="AJ20" s="54" t="s">
        <v>691</v>
      </c>
      <c r="AK20" s="54" t="s">
        <v>691</v>
      </c>
      <c r="AL20" s="54" t="s">
        <v>691</v>
      </c>
      <c r="AN20" s="473"/>
      <c r="AO20" s="474"/>
      <c r="AP20" s="474"/>
      <c r="AQ20" s="474"/>
      <c r="AR20" s="474"/>
      <c r="AS20" s="474"/>
      <c r="AT20" s="466"/>
      <c r="AU20" s="467"/>
    </row>
    <row r="21" spans="2:47" ht="15.75" customHeight="1">
      <c r="B21" s="461"/>
      <c r="C21" s="461"/>
      <c r="D21" s="462"/>
      <c r="E21" s="441"/>
      <c r="F21" s="442"/>
      <c r="G21" s="442"/>
      <c r="H21" s="442"/>
      <c r="I21" s="442"/>
      <c r="J21" s="63" t="s">
        <v>691</v>
      </c>
      <c r="K21" s="64" t="s">
        <v>691</v>
      </c>
      <c r="L21" s="64" t="s">
        <v>691</v>
      </c>
      <c r="M21" s="64" t="s">
        <v>691</v>
      </c>
      <c r="N21" s="64" t="s">
        <v>691</v>
      </c>
      <c r="O21" s="65" t="s">
        <v>691</v>
      </c>
      <c r="P21" s="63" t="s">
        <v>691</v>
      </c>
      <c r="Q21" s="64" t="s">
        <v>691</v>
      </c>
      <c r="R21" s="64" t="s">
        <v>691</v>
      </c>
      <c r="S21" s="64" t="s">
        <v>691</v>
      </c>
      <c r="T21" s="64" t="s">
        <v>691</v>
      </c>
      <c r="U21" s="65" t="s">
        <v>691</v>
      </c>
      <c r="V21" s="50" t="s">
        <v>691</v>
      </c>
      <c r="W21" s="51" t="s">
        <v>691</v>
      </c>
      <c r="X21" s="51" t="s">
        <v>691</v>
      </c>
      <c r="Y21" s="51" t="s">
        <v>691</v>
      </c>
      <c r="Z21" s="51" t="s">
        <v>691</v>
      </c>
      <c r="AA21" s="52" t="s">
        <v>691</v>
      </c>
      <c r="AB21" s="50" t="s">
        <v>691</v>
      </c>
      <c r="AC21" s="51" t="s">
        <v>691</v>
      </c>
      <c r="AD21" s="51" t="s">
        <v>691</v>
      </c>
      <c r="AE21" s="51" t="s">
        <v>691</v>
      </c>
      <c r="AF21" s="51" t="s">
        <v>691</v>
      </c>
      <c r="AG21" s="52" t="s">
        <v>691</v>
      </c>
      <c r="AH21" s="53" t="s">
        <v>691</v>
      </c>
      <c r="AI21" s="54" t="s">
        <v>691</v>
      </c>
      <c r="AJ21" s="54" t="s">
        <v>691</v>
      </c>
      <c r="AK21" s="54" t="s">
        <v>691</v>
      </c>
      <c r="AL21" s="54" t="s">
        <v>691</v>
      </c>
      <c r="AN21" s="473"/>
      <c r="AO21" s="474"/>
      <c r="AP21" s="474"/>
      <c r="AQ21" s="474"/>
      <c r="AR21" s="474"/>
      <c r="AS21" s="474"/>
      <c r="AT21" s="466"/>
      <c r="AU21" s="467"/>
    </row>
    <row r="22" spans="2:47" ht="15.75" customHeight="1">
      <c r="B22" s="461"/>
      <c r="C22" s="461"/>
      <c r="D22" s="462"/>
      <c r="E22" s="441"/>
      <c r="F22" s="442"/>
      <c r="G22" s="442"/>
      <c r="H22" s="442"/>
      <c r="I22" s="442"/>
      <c r="J22" s="63" t="s">
        <v>691</v>
      </c>
      <c r="K22" s="64" t="s">
        <v>691</v>
      </c>
      <c r="L22" s="64" t="s">
        <v>691</v>
      </c>
      <c r="M22" s="64" t="s">
        <v>691</v>
      </c>
      <c r="N22" s="64" t="s">
        <v>691</v>
      </c>
      <c r="O22" s="65" t="s">
        <v>691</v>
      </c>
      <c r="P22" s="63" t="s">
        <v>691</v>
      </c>
      <c r="Q22" s="64" t="s">
        <v>691</v>
      </c>
      <c r="R22" s="64" t="s">
        <v>691</v>
      </c>
      <c r="S22" s="64" t="s">
        <v>691</v>
      </c>
      <c r="T22" s="64" t="s">
        <v>691</v>
      </c>
      <c r="U22" s="65" t="s">
        <v>691</v>
      </c>
      <c r="V22" s="50" t="s">
        <v>691</v>
      </c>
      <c r="W22" s="51" t="s">
        <v>691</v>
      </c>
      <c r="X22" s="51" t="s">
        <v>691</v>
      </c>
      <c r="Y22" s="51" t="s">
        <v>691</v>
      </c>
      <c r="Z22" s="51" t="s">
        <v>691</v>
      </c>
      <c r="AA22" s="52" t="s">
        <v>691</v>
      </c>
      <c r="AB22" s="50" t="s">
        <v>691</v>
      </c>
      <c r="AC22" s="51" t="s">
        <v>691</v>
      </c>
      <c r="AD22" s="51" t="s">
        <v>691</v>
      </c>
      <c r="AE22" s="51" t="s">
        <v>691</v>
      </c>
      <c r="AF22" s="51" t="s">
        <v>691</v>
      </c>
      <c r="AG22" s="52" t="s">
        <v>691</v>
      </c>
      <c r="AH22" s="53" t="s">
        <v>691</v>
      </c>
      <c r="AI22" s="54" t="s">
        <v>691</v>
      </c>
      <c r="AJ22" s="54" t="s">
        <v>691</v>
      </c>
      <c r="AK22" s="54" t="s">
        <v>691</v>
      </c>
      <c r="AL22" s="54" t="s">
        <v>691</v>
      </c>
      <c r="AN22" s="473"/>
      <c r="AO22" s="474"/>
      <c r="AP22" s="474"/>
      <c r="AQ22" s="474"/>
      <c r="AR22" s="474"/>
      <c r="AS22" s="474"/>
      <c r="AT22" s="466"/>
      <c r="AU22" s="467"/>
    </row>
    <row r="23" spans="2:47" ht="0.75" customHeight="1">
      <c r="B23" s="461"/>
      <c r="C23" s="461"/>
      <c r="D23" s="462"/>
      <c r="E23" s="441"/>
      <c r="F23" s="442"/>
      <c r="G23" s="442"/>
      <c r="H23" s="442"/>
      <c r="I23" s="442"/>
      <c r="J23" s="63" t="s">
        <v>691</v>
      </c>
      <c r="K23" s="64" t="s">
        <v>691</v>
      </c>
      <c r="L23" s="64" t="s">
        <v>691</v>
      </c>
      <c r="M23" s="64" t="s">
        <v>691</v>
      </c>
      <c r="N23" s="64" t="s">
        <v>691</v>
      </c>
      <c r="O23" s="65" t="s">
        <v>691</v>
      </c>
      <c r="P23" s="63" t="s">
        <v>691</v>
      </c>
      <c r="Q23" s="64" t="s">
        <v>691</v>
      </c>
      <c r="R23" s="64" t="s">
        <v>691</v>
      </c>
      <c r="S23" s="64" t="s">
        <v>691</v>
      </c>
      <c r="T23" s="64" t="s">
        <v>691</v>
      </c>
      <c r="U23" s="65" t="s">
        <v>691</v>
      </c>
      <c r="V23" s="50" t="s">
        <v>691</v>
      </c>
      <c r="W23" s="51" t="s">
        <v>691</v>
      </c>
      <c r="X23" s="51" t="s">
        <v>691</v>
      </c>
      <c r="Y23" s="51" t="s">
        <v>691</v>
      </c>
      <c r="Z23" s="51" t="s">
        <v>691</v>
      </c>
      <c r="AA23" s="52" t="s">
        <v>691</v>
      </c>
      <c r="AB23" s="50" t="s">
        <v>691</v>
      </c>
      <c r="AC23" s="51" t="s">
        <v>691</v>
      </c>
      <c r="AD23" s="51" t="s">
        <v>691</v>
      </c>
      <c r="AE23" s="51" t="s">
        <v>691</v>
      </c>
      <c r="AF23" s="51" t="s">
        <v>691</v>
      </c>
      <c r="AG23" s="52" t="s">
        <v>691</v>
      </c>
      <c r="AH23" s="53" t="s">
        <v>691</v>
      </c>
      <c r="AI23" s="54" t="s">
        <v>691</v>
      </c>
      <c r="AJ23" s="54" t="s">
        <v>691</v>
      </c>
      <c r="AK23" s="54" t="s">
        <v>691</v>
      </c>
      <c r="AL23" s="54" t="s">
        <v>691</v>
      </c>
      <c r="AN23" s="473"/>
      <c r="AO23" s="474"/>
      <c r="AP23" s="474"/>
      <c r="AQ23" s="474"/>
      <c r="AR23" s="474"/>
      <c r="AS23" s="474"/>
      <c r="AT23" s="466"/>
      <c r="AU23" s="467"/>
    </row>
    <row r="24" spans="2:47" ht="15.75" hidden="1" customHeight="1">
      <c r="B24" s="461"/>
      <c r="C24" s="461"/>
      <c r="D24" s="462"/>
      <c r="E24" s="441"/>
      <c r="F24" s="442"/>
      <c r="G24" s="442"/>
      <c r="H24" s="442"/>
      <c r="I24" s="442"/>
      <c r="J24" s="63" t="s">
        <v>691</v>
      </c>
      <c r="K24" s="64" t="s">
        <v>691</v>
      </c>
      <c r="L24" s="64" t="s">
        <v>691</v>
      </c>
      <c r="M24" s="64" t="s">
        <v>691</v>
      </c>
      <c r="N24" s="64" t="s">
        <v>691</v>
      </c>
      <c r="O24" s="65" t="s">
        <v>691</v>
      </c>
      <c r="P24" s="63" t="s">
        <v>691</v>
      </c>
      <c r="Q24" s="64" t="s">
        <v>691</v>
      </c>
      <c r="R24" s="64" t="s">
        <v>691</v>
      </c>
      <c r="S24" s="64" t="s">
        <v>691</v>
      </c>
      <c r="T24" s="64" t="s">
        <v>691</v>
      </c>
      <c r="U24" s="65" t="s">
        <v>691</v>
      </c>
      <c r="V24" s="50" t="s">
        <v>691</v>
      </c>
      <c r="W24" s="51" t="s">
        <v>691</v>
      </c>
      <c r="X24" s="51" t="s">
        <v>691</v>
      </c>
      <c r="Y24" s="51" t="s">
        <v>691</v>
      </c>
      <c r="Z24" s="51" t="s">
        <v>691</v>
      </c>
      <c r="AA24" s="52" t="s">
        <v>691</v>
      </c>
      <c r="AB24" s="50" t="s">
        <v>691</v>
      </c>
      <c r="AC24" s="51" t="s">
        <v>691</v>
      </c>
      <c r="AD24" s="51" t="s">
        <v>691</v>
      </c>
      <c r="AE24" s="51" t="s">
        <v>691</v>
      </c>
      <c r="AF24" s="51" t="s">
        <v>691</v>
      </c>
      <c r="AG24" s="52" t="s">
        <v>691</v>
      </c>
      <c r="AH24" s="53" t="s">
        <v>691</v>
      </c>
      <c r="AI24" s="54" t="s">
        <v>691</v>
      </c>
      <c r="AJ24" s="54" t="s">
        <v>691</v>
      </c>
      <c r="AK24" s="54" t="s">
        <v>691</v>
      </c>
      <c r="AL24" s="54" t="s">
        <v>691</v>
      </c>
      <c r="AN24" s="473"/>
      <c r="AO24" s="474"/>
      <c r="AP24" s="474"/>
      <c r="AQ24" s="474"/>
      <c r="AR24" s="474"/>
      <c r="AS24" s="474"/>
      <c r="AT24" s="466"/>
      <c r="AU24" s="467"/>
    </row>
    <row r="25" spans="2:47" ht="15.75" hidden="1" customHeight="1" thickBot="1">
      <c r="B25" s="461"/>
      <c r="C25" s="461"/>
      <c r="D25" s="462"/>
      <c r="E25" s="441"/>
      <c r="F25" s="442"/>
      <c r="G25" s="442"/>
      <c r="H25" s="442"/>
      <c r="I25" s="442"/>
      <c r="J25" s="63" t="s">
        <v>691</v>
      </c>
      <c r="K25" s="64" t="s">
        <v>691</v>
      </c>
      <c r="L25" s="64" t="s">
        <v>691</v>
      </c>
      <c r="M25" s="64" t="s">
        <v>691</v>
      </c>
      <c r="N25" s="64" t="s">
        <v>691</v>
      </c>
      <c r="O25" s="65" t="s">
        <v>691</v>
      </c>
      <c r="P25" s="63" t="s">
        <v>691</v>
      </c>
      <c r="Q25" s="64" t="s">
        <v>691</v>
      </c>
      <c r="R25" s="64" t="s">
        <v>691</v>
      </c>
      <c r="S25" s="64" t="s">
        <v>691</v>
      </c>
      <c r="T25" s="64" t="s">
        <v>691</v>
      </c>
      <c r="U25" s="65" t="s">
        <v>691</v>
      </c>
      <c r="V25" s="50" t="s">
        <v>691</v>
      </c>
      <c r="W25" s="51" t="s">
        <v>691</v>
      </c>
      <c r="X25" s="51" t="s">
        <v>691</v>
      </c>
      <c r="Y25" s="51" t="s">
        <v>691</v>
      </c>
      <c r="Z25" s="51" t="s">
        <v>691</v>
      </c>
      <c r="AA25" s="52" t="s">
        <v>691</v>
      </c>
      <c r="AB25" s="50" t="s">
        <v>691</v>
      </c>
      <c r="AC25" s="51" t="s">
        <v>691</v>
      </c>
      <c r="AD25" s="51" t="s">
        <v>691</v>
      </c>
      <c r="AE25" s="51" t="s">
        <v>691</v>
      </c>
      <c r="AF25" s="51" t="s">
        <v>691</v>
      </c>
      <c r="AG25" s="52" t="s">
        <v>691</v>
      </c>
      <c r="AH25" s="53" t="s">
        <v>691</v>
      </c>
      <c r="AI25" s="54" t="s">
        <v>691</v>
      </c>
      <c r="AJ25" s="54" t="s">
        <v>691</v>
      </c>
      <c r="AK25" s="54" t="s">
        <v>691</v>
      </c>
      <c r="AL25" s="54" t="s">
        <v>691</v>
      </c>
      <c r="AN25" s="473"/>
      <c r="AO25" s="474"/>
      <c r="AP25" s="474"/>
      <c r="AQ25" s="474"/>
      <c r="AR25" s="474"/>
      <c r="AS25" s="474"/>
      <c r="AT25" s="466"/>
      <c r="AU25" s="467"/>
    </row>
    <row r="26" spans="2:47" ht="15.75" hidden="1" customHeight="1" thickBot="1">
      <c r="B26" s="461"/>
      <c r="C26" s="461"/>
      <c r="D26" s="462"/>
      <c r="E26" s="441"/>
      <c r="F26" s="442"/>
      <c r="G26" s="442"/>
      <c r="H26" s="442"/>
      <c r="I26" s="442"/>
      <c r="J26" s="63" t="s">
        <v>691</v>
      </c>
      <c r="K26" s="64" t="s">
        <v>691</v>
      </c>
      <c r="L26" s="64" t="s">
        <v>691</v>
      </c>
      <c r="M26" s="64" t="s">
        <v>691</v>
      </c>
      <c r="N26" s="64" t="s">
        <v>691</v>
      </c>
      <c r="O26" s="65" t="s">
        <v>691</v>
      </c>
      <c r="P26" s="63" t="s">
        <v>691</v>
      </c>
      <c r="Q26" s="64" t="s">
        <v>691</v>
      </c>
      <c r="R26" s="64" t="s">
        <v>691</v>
      </c>
      <c r="S26" s="64" t="s">
        <v>691</v>
      </c>
      <c r="T26" s="64" t="s">
        <v>691</v>
      </c>
      <c r="U26" s="65" t="s">
        <v>691</v>
      </c>
      <c r="V26" s="50" t="s">
        <v>691</v>
      </c>
      <c r="W26" s="51" t="s">
        <v>691</v>
      </c>
      <c r="X26" s="51" t="s">
        <v>691</v>
      </c>
      <c r="Y26" s="51" t="s">
        <v>691</v>
      </c>
      <c r="Z26" s="51" t="s">
        <v>691</v>
      </c>
      <c r="AA26" s="52" t="s">
        <v>691</v>
      </c>
      <c r="AB26" s="50" t="s">
        <v>691</v>
      </c>
      <c r="AC26" s="51" t="s">
        <v>691</v>
      </c>
      <c r="AD26" s="51" t="s">
        <v>691</v>
      </c>
      <c r="AE26" s="51" t="s">
        <v>691</v>
      </c>
      <c r="AF26" s="51" t="s">
        <v>691</v>
      </c>
      <c r="AG26" s="52" t="s">
        <v>691</v>
      </c>
      <c r="AH26" s="53" t="s">
        <v>691</v>
      </c>
      <c r="AI26" s="54" t="s">
        <v>691</v>
      </c>
      <c r="AJ26" s="54" t="s">
        <v>691</v>
      </c>
      <c r="AK26" s="54" t="s">
        <v>691</v>
      </c>
      <c r="AL26" s="54" t="s">
        <v>691</v>
      </c>
      <c r="AN26" s="473"/>
      <c r="AO26" s="474"/>
      <c r="AP26" s="474"/>
      <c r="AQ26" s="474"/>
      <c r="AR26" s="474"/>
      <c r="AS26" s="474"/>
      <c r="AT26" s="466"/>
      <c r="AU26" s="467"/>
    </row>
    <row r="27" spans="2:47" ht="21" customHeight="1" thickBot="1">
      <c r="B27" s="461"/>
      <c r="C27" s="461"/>
      <c r="D27" s="462"/>
      <c r="E27" s="443"/>
      <c r="F27" s="444"/>
      <c r="G27" s="444"/>
      <c r="H27" s="444"/>
      <c r="I27" s="444"/>
      <c r="J27" s="66" t="s">
        <v>691</v>
      </c>
      <c r="K27" s="67" t="s">
        <v>691</v>
      </c>
      <c r="L27" s="67" t="s">
        <v>691</v>
      </c>
      <c r="M27" s="67" t="s">
        <v>691</v>
      </c>
      <c r="N27" s="67" t="s">
        <v>691</v>
      </c>
      <c r="O27" s="68" t="s">
        <v>691</v>
      </c>
      <c r="P27" s="66" t="s">
        <v>691</v>
      </c>
      <c r="Q27" s="67" t="s">
        <v>691</v>
      </c>
      <c r="R27" s="67" t="s">
        <v>691</v>
      </c>
      <c r="S27" s="67" t="s">
        <v>691</v>
      </c>
      <c r="T27" s="67" t="s">
        <v>691</v>
      </c>
      <c r="U27" s="68" t="s">
        <v>691</v>
      </c>
      <c r="V27" s="55" t="s">
        <v>691</v>
      </c>
      <c r="W27" s="56" t="s">
        <v>691</v>
      </c>
      <c r="X27" s="56" t="s">
        <v>691</v>
      </c>
      <c r="Y27" s="56" t="s">
        <v>691</v>
      </c>
      <c r="Z27" s="56" t="s">
        <v>691</v>
      </c>
      <c r="AA27" s="57" t="s">
        <v>691</v>
      </c>
      <c r="AB27" s="55" t="s">
        <v>691</v>
      </c>
      <c r="AC27" s="56" t="s">
        <v>691</v>
      </c>
      <c r="AD27" s="56" t="s">
        <v>691</v>
      </c>
      <c r="AE27" s="56" t="s">
        <v>691</v>
      </c>
      <c r="AF27" s="56" t="s">
        <v>691</v>
      </c>
      <c r="AG27" s="57" t="s">
        <v>691</v>
      </c>
      <c r="AH27" s="58" t="s">
        <v>691</v>
      </c>
      <c r="AI27" s="59" t="s">
        <v>691</v>
      </c>
      <c r="AJ27" s="59" t="s">
        <v>691</v>
      </c>
      <c r="AK27" s="59" t="s">
        <v>691</v>
      </c>
      <c r="AL27" s="59" t="s">
        <v>691</v>
      </c>
      <c r="AN27" s="475"/>
      <c r="AO27" s="476"/>
      <c r="AP27" s="476"/>
      <c r="AQ27" s="476"/>
      <c r="AR27" s="476"/>
      <c r="AS27" s="476"/>
      <c r="AT27" s="468"/>
      <c r="AU27" s="469"/>
    </row>
    <row r="28" spans="2:47" ht="15.75" customHeight="1">
      <c r="B28" s="461"/>
      <c r="C28" s="461"/>
      <c r="D28" s="462"/>
      <c r="E28" s="438" t="s">
        <v>695</v>
      </c>
      <c r="F28" s="440"/>
      <c r="G28" s="440"/>
      <c r="H28" s="440"/>
      <c r="I28" s="445"/>
      <c r="J28" s="60" t="s">
        <v>691</v>
      </c>
      <c r="K28" s="61" t="s">
        <v>691</v>
      </c>
      <c r="L28" s="61" t="s">
        <v>691</v>
      </c>
      <c r="M28" s="61" t="s">
        <v>691</v>
      </c>
      <c r="N28" s="61" t="s">
        <v>691</v>
      </c>
      <c r="O28" s="62" t="s">
        <v>691</v>
      </c>
      <c r="P28" s="60" t="s">
        <v>691</v>
      </c>
      <c r="Q28" s="61" t="s">
        <v>691</v>
      </c>
      <c r="R28" s="61" t="s">
        <v>691</v>
      </c>
      <c r="S28" s="61" t="s">
        <v>691</v>
      </c>
      <c r="T28" s="61" t="s">
        <v>691</v>
      </c>
      <c r="U28" s="62" t="s">
        <v>691</v>
      </c>
      <c r="V28" s="60" t="s">
        <v>691</v>
      </c>
      <c r="W28" s="61" t="s">
        <v>691</v>
      </c>
      <c r="X28" s="61" t="s">
        <v>691</v>
      </c>
      <c r="Y28" s="61" t="s">
        <v>691</v>
      </c>
      <c r="Z28" s="61" t="s">
        <v>691</v>
      </c>
      <c r="AA28" s="62" t="s">
        <v>691</v>
      </c>
      <c r="AB28" s="45" t="s">
        <v>691</v>
      </c>
      <c r="AC28" s="46" t="s">
        <v>691</v>
      </c>
      <c r="AD28" s="46" t="s">
        <v>691</v>
      </c>
      <c r="AE28" s="46" t="s">
        <v>691</v>
      </c>
      <c r="AF28" s="46" t="s">
        <v>691</v>
      </c>
      <c r="AG28" s="47" t="s">
        <v>691</v>
      </c>
      <c r="AH28" s="48" t="s">
        <v>691</v>
      </c>
      <c r="AI28" s="49" t="s">
        <v>691</v>
      </c>
      <c r="AJ28" s="49" t="s">
        <v>691</v>
      </c>
      <c r="AK28" s="49" t="s">
        <v>691</v>
      </c>
      <c r="AL28" s="49" t="s">
        <v>691</v>
      </c>
      <c r="AN28" s="477" t="s">
        <v>521</v>
      </c>
      <c r="AO28" s="478"/>
      <c r="AP28" s="478"/>
      <c r="AQ28" s="478"/>
      <c r="AR28" s="478"/>
      <c r="AS28" s="478"/>
      <c r="AT28" s="463" t="s">
        <v>696</v>
      </c>
      <c r="AU28" s="463"/>
    </row>
    <row r="29" spans="2:47" ht="15.75">
      <c r="B29" s="461"/>
      <c r="C29" s="461"/>
      <c r="D29" s="462"/>
      <c r="E29" s="446"/>
      <c r="F29" s="442"/>
      <c r="G29" s="442"/>
      <c r="H29" s="442"/>
      <c r="I29" s="447"/>
      <c r="J29" s="63" t="s">
        <v>691</v>
      </c>
      <c r="K29" s="64" t="s">
        <v>691</v>
      </c>
      <c r="L29" s="64" t="s">
        <v>691</v>
      </c>
      <c r="M29" s="64" t="s">
        <v>691</v>
      </c>
      <c r="N29" s="64" t="s">
        <v>691</v>
      </c>
      <c r="O29" s="65" t="s">
        <v>691</v>
      </c>
      <c r="P29" s="63" t="s">
        <v>691</v>
      </c>
      <c r="Q29" s="64" t="s">
        <v>691</v>
      </c>
      <c r="R29" s="64" t="s">
        <v>691</v>
      </c>
      <c r="S29" s="64" t="s">
        <v>691</v>
      </c>
      <c r="T29" s="64" t="s">
        <v>691</v>
      </c>
      <c r="U29" s="65" t="s">
        <v>691</v>
      </c>
      <c r="V29" s="63" t="s">
        <v>691</v>
      </c>
      <c r="W29" s="64" t="s">
        <v>691</v>
      </c>
      <c r="X29" s="64" t="s">
        <v>691</v>
      </c>
      <c r="Y29" s="64" t="s">
        <v>691</v>
      </c>
      <c r="Z29" s="64" t="s">
        <v>691</v>
      </c>
      <c r="AA29" s="65" t="s">
        <v>691</v>
      </c>
      <c r="AB29" s="50" t="s">
        <v>691</v>
      </c>
      <c r="AC29" s="51" t="s">
        <v>691</v>
      </c>
      <c r="AD29" s="51" t="s">
        <v>691</v>
      </c>
      <c r="AE29" s="51" t="s">
        <v>691</v>
      </c>
      <c r="AF29" s="51" t="s">
        <v>691</v>
      </c>
      <c r="AG29" s="52" t="s">
        <v>691</v>
      </c>
      <c r="AH29" s="53" t="s">
        <v>691</v>
      </c>
      <c r="AI29" s="54" t="s">
        <v>691</v>
      </c>
      <c r="AJ29" s="54" t="s">
        <v>691</v>
      </c>
      <c r="AK29" s="54" t="s">
        <v>691</v>
      </c>
      <c r="AL29" s="54" t="s">
        <v>691</v>
      </c>
      <c r="AN29" s="479"/>
      <c r="AO29" s="480"/>
      <c r="AP29" s="480"/>
      <c r="AQ29" s="480"/>
      <c r="AR29" s="480"/>
      <c r="AS29" s="480"/>
      <c r="AT29" s="463"/>
      <c r="AU29" s="463"/>
    </row>
    <row r="30" spans="2:47" ht="15.75">
      <c r="B30" s="461"/>
      <c r="C30" s="461"/>
      <c r="D30" s="462"/>
      <c r="E30" s="441"/>
      <c r="F30" s="442"/>
      <c r="G30" s="442"/>
      <c r="H30" s="442"/>
      <c r="I30" s="447"/>
      <c r="J30" s="63" t="s">
        <v>691</v>
      </c>
      <c r="K30" s="64" t="s">
        <v>691</v>
      </c>
      <c r="L30" s="64" t="s">
        <v>691</v>
      </c>
      <c r="M30" s="64" t="s">
        <v>691</v>
      </c>
      <c r="N30" s="64" t="s">
        <v>691</v>
      </c>
      <c r="O30" s="65" t="s">
        <v>691</v>
      </c>
      <c r="P30" s="63" t="s">
        <v>691</v>
      </c>
      <c r="Q30" s="64" t="s">
        <v>691</v>
      </c>
      <c r="R30" s="64" t="s">
        <v>691</v>
      </c>
      <c r="S30" s="64" t="s">
        <v>691</v>
      </c>
      <c r="T30" s="64" t="s">
        <v>691</v>
      </c>
      <c r="U30" s="65" t="s">
        <v>691</v>
      </c>
      <c r="V30" s="63" t="s">
        <v>691</v>
      </c>
      <c r="W30" s="64" t="s">
        <v>691</v>
      </c>
      <c r="X30" s="64" t="s">
        <v>691</v>
      </c>
      <c r="Y30" s="64" t="s">
        <v>691</v>
      </c>
      <c r="Z30" s="64" t="s">
        <v>691</v>
      </c>
      <c r="AA30" s="65" t="s">
        <v>691</v>
      </c>
      <c r="AB30" s="50" t="s">
        <v>691</v>
      </c>
      <c r="AC30" s="51" t="s">
        <v>691</v>
      </c>
      <c r="AD30" s="51" t="s">
        <v>691</v>
      </c>
      <c r="AE30" s="51" t="s">
        <v>691</v>
      </c>
      <c r="AF30" s="51" t="s">
        <v>691</v>
      </c>
      <c r="AG30" s="52" t="s">
        <v>691</v>
      </c>
      <c r="AH30" s="53" t="s">
        <v>691</v>
      </c>
      <c r="AI30" s="54" t="s">
        <v>691</v>
      </c>
      <c r="AJ30" s="54" t="s">
        <v>691</v>
      </c>
      <c r="AK30" s="54" t="s">
        <v>691</v>
      </c>
      <c r="AL30" s="54" t="s">
        <v>691</v>
      </c>
      <c r="AN30" s="479"/>
      <c r="AO30" s="480"/>
      <c r="AP30" s="480"/>
      <c r="AQ30" s="480"/>
      <c r="AR30" s="480"/>
      <c r="AS30" s="480"/>
      <c r="AT30" s="463"/>
      <c r="AU30" s="463"/>
    </row>
    <row r="31" spans="2:47" ht="15.75">
      <c r="B31" s="461"/>
      <c r="C31" s="461"/>
      <c r="D31" s="462"/>
      <c r="E31" s="441"/>
      <c r="F31" s="442"/>
      <c r="G31" s="442"/>
      <c r="H31" s="442"/>
      <c r="I31" s="447"/>
      <c r="J31" s="63" t="s">
        <v>691</v>
      </c>
      <c r="K31" s="64" t="s">
        <v>691</v>
      </c>
      <c r="L31" s="64" t="s">
        <v>691</v>
      </c>
      <c r="M31" s="64" t="s">
        <v>691</v>
      </c>
      <c r="N31" s="64" t="s">
        <v>691</v>
      </c>
      <c r="O31" s="65" t="s">
        <v>691</v>
      </c>
      <c r="P31" s="63" t="s">
        <v>691</v>
      </c>
      <c r="Q31" s="64" t="s">
        <v>691</v>
      </c>
      <c r="R31" s="64" t="s">
        <v>691</v>
      </c>
      <c r="S31" s="64" t="s">
        <v>691</v>
      </c>
      <c r="T31" s="64" t="s">
        <v>691</v>
      </c>
      <c r="U31" s="65" t="s">
        <v>691</v>
      </c>
      <c r="V31" s="63" t="s">
        <v>691</v>
      </c>
      <c r="W31" s="64" t="s">
        <v>691</v>
      </c>
      <c r="X31" s="64" t="s">
        <v>691</v>
      </c>
      <c r="Y31" s="64" t="s">
        <v>691</v>
      </c>
      <c r="Z31" s="64" t="s">
        <v>691</v>
      </c>
      <c r="AA31" s="65" t="s">
        <v>691</v>
      </c>
      <c r="AB31" s="50" t="s">
        <v>691</v>
      </c>
      <c r="AC31" s="51" t="s">
        <v>691</v>
      </c>
      <c r="AD31" s="51" t="s">
        <v>691</v>
      </c>
      <c r="AE31" s="51" t="s">
        <v>691</v>
      </c>
      <c r="AF31" s="51" t="s">
        <v>691</v>
      </c>
      <c r="AG31" s="52" t="s">
        <v>691</v>
      </c>
      <c r="AH31" s="53" t="s">
        <v>691</v>
      </c>
      <c r="AI31" s="54" t="s">
        <v>691</v>
      </c>
      <c r="AJ31" s="54" t="s">
        <v>691</v>
      </c>
      <c r="AK31" s="54" t="s">
        <v>691</v>
      </c>
      <c r="AL31" s="54" t="s">
        <v>691</v>
      </c>
      <c r="AN31" s="479"/>
      <c r="AO31" s="480"/>
      <c r="AP31" s="480"/>
      <c r="AQ31" s="480"/>
      <c r="AR31" s="480"/>
      <c r="AS31" s="480"/>
      <c r="AT31" s="463"/>
      <c r="AU31" s="463"/>
    </row>
    <row r="32" spans="2:47" ht="15.75">
      <c r="B32" s="461"/>
      <c r="C32" s="461"/>
      <c r="D32" s="462"/>
      <c r="E32" s="441"/>
      <c r="F32" s="442"/>
      <c r="G32" s="442"/>
      <c r="H32" s="442"/>
      <c r="I32" s="447"/>
      <c r="J32" s="63" t="s">
        <v>691</v>
      </c>
      <c r="K32" s="64" t="s">
        <v>691</v>
      </c>
      <c r="L32" s="64" t="s">
        <v>691</v>
      </c>
      <c r="M32" s="64" t="s">
        <v>691</v>
      </c>
      <c r="N32" s="64" t="s">
        <v>691</v>
      </c>
      <c r="O32" s="65" t="s">
        <v>691</v>
      </c>
      <c r="P32" s="63" t="s">
        <v>691</v>
      </c>
      <c r="Q32" s="64" t="s">
        <v>691</v>
      </c>
      <c r="R32" s="64" t="s">
        <v>691</v>
      </c>
      <c r="S32" s="64" t="s">
        <v>691</v>
      </c>
      <c r="T32" s="64" t="s">
        <v>691</v>
      </c>
      <c r="U32" s="65" t="s">
        <v>691</v>
      </c>
      <c r="V32" s="63" t="s">
        <v>691</v>
      </c>
      <c r="W32" s="64" t="s">
        <v>691</v>
      </c>
      <c r="X32" s="64" t="s">
        <v>691</v>
      </c>
      <c r="Y32" s="64" t="s">
        <v>691</v>
      </c>
      <c r="Z32" s="64" t="s">
        <v>691</v>
      </c>
      <c r="AA32" s="65" t="s">
        <v>691</v>
      </c>
      <c r="AB32" s="50" t="s">
        <v>691</v>
      </c>
      <c r="AC32" s="51" t="s">
        <v>691</v>
      </c>
      <c r="AD32" s="51" t="s">
        <v>691</v>
      </c>
      <c r="AE32" s="51" t="s">
        <v>691</v>
      </c>
      <c r="AF32" s="51" t="s">
        <v>691</v>
      </c>
      <c r="AG32" s="52" t="s">
        <v>691</v>
      </c>
      <c r="AH32" s="53" t="s">
        <v>691</v>
      </c>
      <c r="AI32" s="54" t="s">
        <v>691</v>
      </c>
      <c r="AJ32" s="54" t="s">
        <v>691</v>
      </c>
      <c r="AK32" s="54" t="s">
        <v>691</v>
      </c>
      <c r="AL32" s="54" t="s">
        <v>691</v>
      </c>
      <c r="AN32" s="479"/>
      <c r="AO32" s="480"/>
      <c r="AP32" s="480"/>
      <c r="AQ32" s="480"/>
      <c r="AR32" s="480"/>
      <c r="AS32" s="480"/>
      <c r="AT32" s="463"/>
      <c r="AU32" s="463"/>
    </row>
    <row r="33" spans="2:47" ht="15.75">
      <c r="B33" s="461"/>
      <c r="C33" s="461"/>
      <c r="D33" s="462"/>
      <c r="E33" s="441"/>
      <c r="F33" s="442"/>
      <c r="G33" s="442"/>
      <c r="H33" s="442"/>
      <c r="I33" s="447"/>
      <c r="J33" s="63" t="s">
        <v>691</v>
      </c>
      <c r="K33" s="64" t="s">
        <v>691</v>
      </c>
      <c r="L33" s="64" t="s">
        <v>691</v>
      </c>
      <c r="M33" s="64" t="s">
        <v>691</v>
      </c>
      <c r="N33" s="64" t="s">
        <v>691</v>
      </c>
      <c r="O33" s="65" t="s">
        <v>691</v>
      </c>
      <c r="P33" s="63" t="s">
        <v>691</v>
      </c>
      <c r="Q33" s="64" t="s">
        <v>691</v>
      </c>
      <c r="R33" s="64" t="s">
        <v>691</v>
      </c>
      <c r="S33" s="64" t="s">
        <v>691</v>
      </c>
      <c r="T33" s="64" t="s">
        <v>691</v>
      </c>
      <c r="U33" s="65" t="s">
        <v>691</v>
      </c>
      <c r="V33" s="63" t="s">
        <v>691</v>
      </c>
      <c r="W33" s="64" t="s">
        <v>691</v>
      </c>
      <c r="X33" s="64" t="s">
        <v>691</v>
      </c>
      <c r="Y33" s="64" t="s">
        <v>691</v>
      </c>
      <c r="Z33" s="64" t="s">
        <v>691</v>
      </c>
      <c r="AA33" s="65" t="s">
        <v>691</v>
      </c>
      <c r="AB33" s="50" t="s">
        <v>691</v>
      </c>
      <c r="AC33" s="51" t="s">
        <v>691</v>
      </c>
      <c r="AD33" s="51" t="s">
        <v>691</v>
      </c>
      <c r="AE33" s="51" t="s">
        <v>691</v>
      </c>
      <c r="AF33" s="51" t="s">
        <v>691</v>
      </c>
      <c r="AG33" s="52" t="s">
        <v>691</v>
      </c>
      <c r="AH33" s="53" t="s">
        <v>691</v>
      </c>
      <c r="AI33" s="54" t="s">
        <v>691</v>
      </c>
      <c r="AJ33" s="54" t="s">
        <v>691</v>
      </c>
      <c r="AK33" s="54" t="s">
        <v>691</v>
      </c>
      <c r="AL33" s="54" t="s">
        <v>691</v>
      </c>
      <c r="AN33" s="479"/>
      <c r="AO33" s="480"/>
      <c r="AP33" s="480"/>
      <c r="AQ33" s="480"/>
      <c r="AR33" s="480"/>
      <c r="AS33" s="480"/>
      <c r="AT33" s="463"/>
      <c r="AU33" s="463"/>
    </row>
    <row r="34" spans="2:47" ht="15.75">
      <c r="B34" s="461"/>
      <c r="C34" s="461"/>
      <c r="D34" s="462"/>
      <c r="E34" s="441"/>
      <c r="F34" s="442"/>
      <c r="G34" s="442"/>
      <c r="H34" s="442"/>
      <c r="I34" s="447"/>
      <c r="J34" s="63" t="s">
        <v>691</v>
      </c>
      <c r="K34" s="64" t="s">
        <v>691</v>
      </c>
      <c r="L34" s="64" t="s">
        <v>691</v>
      </c>
      <c r="M34" s="64" t="s">
        <v>691</v>
      </c>
      <c r="N34" s="64" t="s">
        <v>691</v>
      </c>
      <c r="O34" s="65" t="s">
        <v>691</v>
      </c>
      <c r="P34" s="63" t="s">
        <v>691</v>
      </c>
      <c r="Q34" s="64" t="s">
        <v>691</v>
      </c>
      <c r="R34" s="64" t="s">
        <v>691</v>
      </c>
      <c r="S34" s="64" t="s">
        <v>691</v>
      </c>
      <c r="T34" s="64" t="s">
        <v>691</v>
      </c>
      <c r="U34" s="65" t="s">
        <v>691</v>
      </c>
      <c r="V34" s="63" t="s">
        <v>691</v>
      </c>
      <c r="W34" s="64" t="s">
        <v>691</v>
      </c>
      <c r="X34" s="64" t="s">
        <v>691</v>
      </c>
      <c r="Y34" s="64" t="s">
        <v>691</v>
      </c>
      <c r="Z34" s="64" t="s">
        <v>691</v>
      </c>
      <c r="AA34" s="65" t="s">
        <v>691</v>
      </c>
      <c r="AB34" s="50" t="s">
        <v>691</v>
      </c>
      <c r="AC34" s="51" t="s">
        <v>691</v>
      </c>
      <c r="AD34" s="51" t="s">
        <v>691</v>
      </c>
      <c r="AE34" s="51" t="s">
        <v>691</v>
      </c>
      <c r="AF34" s="51" t="s">
        <v>691</v>
      </c>
      <c r="AG34" s="52" t="s">
        <v>691</v>
      </c>
      <c r="AH34" s="53" t="s">
        <v>691</v>
      </c>
      <c r="AI34" s="54" t="s">
        <v>691</v>
      </c>
      <c r="AJ34" s="54" t="s">
        <v>691</v>
      </c>
      <c r="AK34" s="54" t="s">
        <v>691</v>
      </c>
      <c r="AL34" s="54" t="s">
        <v>691</v>
      </c>
      <c r="AN34" s="479"/>
      <c r="AO34" s="480"/>
      <c r="AP34" s="480"/>
      <c r="AQ34" s="480"/>
      <c r="AR34" s="480"/>
      <c r="AS34" s="480"/>
      <c r="AT34" s="463"/>
      <c r="AU34" s="463"/>
    </row>
    <row r="35" spans="2:47" ht="6" customHeight="1" thickBot="1">
      <c r="B35" s="461"/>
      <c r="C35" s="461"/>
      <c r="D35" s="462"/>
      <c r="E35" s="441"/>
      <c r="F35" s="442"/>
      <c r="G35" s="442"/>
      <c r="H35" s="442"/>
      <c r="I35" s="447"/>
      <c r="J35" s="63" t="s">
        <v>691</v>
      </c>
      <c r="K35" s="64" t="s">
        <v>691</v>
      </c>
      <c r="L35" s="64" t="s">
        <v>691</v>
      </c>
      <c r="M35" s="64" t="s">
        <v>691</v>
      </c>
      <c r="N35" s="64" t="s">
        <v>691</v>
      </c>
      <c r="O35" s="65" t="s">
        <v>691</v>
      </c>
      <c r="P35" s="63" t="s">
        <v>691</v>
      </c>
      <c r="Q35" s="64" t="s">
        <v>691</v>
      </c>
      <c r="R35" s="64" t="s">
        <v>691</v>
      </c>
      <c r="S35" s="64" t="s">
        <v>691</v>
      </c>
      <c r="T35" s="64" t="s">
        <v>691</v>
      </c>
      <c r="U35" s="65" t="s">
        <v>691</v>
      </c>
      <c r="V35" s="63" t="s">
        <v>691</v>
      </c>
      <c r="W35" s="64" t="s">
        <v>691</v>
      </c>
      <c r="X35" s="64" t="s">
        <v>691</v>
      </c>
      <c r="Y35" s="64" t="s">
        <v>691</v>
      </c>
      <c r="Z35" s="64" t="s">
        <v>691</v>
      </c>
      <c r="AA35" s="65" t="s">
        <v>691</v>
      </c>
      <c r="AB35" s="50" t="s">
        <v>691</v>
      </c>
      <c r="AC35" s="51" t="s">
        <v>691</v>
      </c>
      <c r="AD35" s="51" t="s">
        <v>691</v>
      </c>
      <c r="AE35" s="51" t="s">
        <v>691</v>
      </c>
      <c r="AF35" s="51" t="s">
        <v>691</v>
      </c>
      <c r="AG35" s="52" t="s">
        <v>691</v>
      </c>
      <c r="AH35" s="53" t="s">
        <v>691</v>
      </c>
      <c r="AI35" s="54" t="s">
        <v>691</v>
      </c>
      <c r="AJ35" s="54" t="s">
        <v>691</v>
      </c>
      <c r="AK35" s="54" t="s">
        <v>691</v>
      </c>
      <c r="AL35" s="54" t="s">
        <v>691</v>
      </c>
      <c r="AN35" s="479"/>
      <c r="AO35" s="480"/>
      <c r="AP35" s="480"/>
      <c r="AQ35" s="480"/>
      <c r="AR35" s="480"/>
      <c r="AS35" s="480"/>
      <c r="AT35" s="463"/>
      <c r="AU35" s="463"/>
    </row>
    <row r="36" spans="2:47" ht="16.5" hidden="1" thickBot="1">
      <c r="B36" s="461"/>
      <c r="C36" s="461"/>
      <c r="D36" s="462"/>
      <c r="E36" s="441"/>
      <c r="F36" s="442"/>
      <c r="G36" s="442"/>
      <c r="H36" s="442"/>
      <c r="I36" s="447"/>
      <c r="J36" s="63" t="s">
        <v>691</v>
      </c>
      <c r="K36" s="64" t="s">
        <v>691</v>
      </c>
      <c r="L36" s="64" t="s">
        <v>691</v>
      </c>
      <c r="M36" s="64" t="s">
        <v>691</v>
      </c>
      <c r="N36" s="64" t="s">
        <v>691</v>
      </c>
      <c r="O36" s="65" t="s">
        <v>691</v>
      </c>
      <c r="P36" s="63" t="s">
        <v>691</v>
      </c>
      <c r="Q36" s="64" t="s">
        <v>691</v>
      </c>
      <c r="R36" s="64" t="s">
        <v>691</v>
      </c>
      <c r="S36" s="64" t="s">
        <v>691</v>
      </c>
      <c r="T36" s="64" t="s">
        <v>691</v>
      </c>
      <c r="U36" s="65" t="s">
        <v>691</v>
      </c>
      <c r="V36" s="63" t="s">
        <v>691</v>
      </c>
      <c r="W36" s="64" t="s">
        <v>691</v>
      </c>
      <c r="X36" s="64" t="s">
        <v>691</v>
      </c>
      <c r="Y36" s="64" t="s">
        <v>691</v>
      </c>
      <c r="Z36" s="64" t="s">
        <v>691</v>
      </c>
      <c r="AA36" s="65" t="s">
        <v>691</v>
      </c>
      <c r="AB36" s="50" t="s">
        <v>691</v>
      </c>
      <c r="AC36" s="51" t="s">
        <v>691</v>
      </c>
      <c r="AD36" s="51" t="s">
        <v>691</v>
      </c>
      <c r="AE36" s="51" t="s">
        <v>691</v>
      </c>
      <c r="AF36" s="51" t="s">
        <v>691</v>
      </c>
      <c r="AG36" s="52" t="s">
        <v>691</v>
      </c>
      <c r="AH36" s="53" t="s">
        <v>691</v>
      </c>
      <c r="AI36" s="54" t="s">
        <v>691</v>
      </c>
      <c r="AJ36" s="54" t="s">
        <v>691</v>
      </c>
      <c r="AK36" s="54" t="s">
        <v>691</v>
      </c>
      <c r="AL36" s="54" t="s">
        <v>691</v>
      </c>
      <c r="AN36" s="479"/>
      <c r="AO36" s="480"/>
      <c r="AP36" s="480"/>
      <c r="AQ36" s="480"/>
      <c r="AR36" s="480"/>
      <c r="AS36" s="481"/>
      <c r="AT36" s="35"/>
      <c r="AU36" s="35"/>
    </row>
    <row r="37" spans="2:47" ht="16.5" hidden="1" thickBot="1">
      <c r="B37" s="461"/>
      <c r="C37" s="461"/>
      <c r="D37" s="462"/>
      <c r="E37" s="443"/>
      <c r="F37" s="444"/>
      <c r="G37" s="444"/>
      <c r="H37" s="444"/>
      <c r="I37" s="448"/>
      <c r="J37" s="63" t="s">
        <v>691</v>
      </c>
      <c r="K37" s="64" t="s">
        <v>691</v>
      </c>
      <c r="L37" s="64" t="s">
        <v>691</v>
      </c>
      <c r="M37" s="64" t="s">
        <v>691</v>
      </c>
      <c r="N37" s="64" t="s">
        <v>691</v>
      </c>
      <c r="O37" s="65" t="s">
        <v>691</v>
      </c>
      <c r="P37" s="63" t="s">
        <v>691</v>
      </c>
      <c r="Q37" s="64" t="s">
        <v>691</v>
      </c>
      <c r="R37" s="64" t="s">
        <v>691</v>
      </c>
      <c r="S37" s="64" t="s">
        <v>691</v>
      </c>
      <c r="T37" s="64" t="s">
        <v>691</v>
      </c>
      <c r="U37" s="65" t="s">
        <v>691</v>
      </c>
      <c r="V37" s="63" t="s">
        <v>691</v>
      </c>
      <c r="W37" s="64" t="s">
        <v>691</v>
      </c>
      <c r="X37" s="64" t="s">
        <v>691</v>
      </c>
      <c r="Y37" s="64" t="s">
        <v>691</v>
      </c>
      <c r="Z37" s="64" t="s">
        <v>691</v>
      </c>
      <c r="AA37" s="65" t="s">
        <v>691</v>
      </c>
      <c r="AB37" s="55" t="s">
        <v>691</v>
      </c>
      <c r="AC37" s="56" t="s">
        <v>691</v>
      </c>
      <c r="AD37" s="56" t="s">
        <v>691</v>
      </c>
      <c r="AE37" s="56" t="s">
        <v>691</v>
      </c>
      <c r="AF37" s="56" t="s">
        <v>691</v>
      </c>
      <c r="AG37" s="57" t="s">
        <v>691</v>
      </c>
      <c r="AH37" s="58" t="s">
        <v>691</v>
      </c>
      <c r="AI37" s="59" t="s">
        <v>691</v>
      </c>
      <c r="AJ37" s="59" t="s">
        <v>691</v>
      </c>
      <c r="AK37" s="59" t="s">
        <v>691</v>
      </c>
      <c r="AL37" s="59" t="s">
        <v>691</v>
      </c>
      <c r="AN37" s="482"/>
      <c r="AO37" s="483"/>
      <c r="AP37" s="483"/>
      <c r="AQ37" s="483"/>
      <c r="AR37" s="483"/>
      <c r="AS37" s="484"/>
      <c r="AT37" s="35"/>
      <c r="AU37" s="35"/>
    </row>
    <row r="38" spans="2:47" ht="15.75">
      <c r="B38" s="461"/>
      <c r="C38" s="461"/>
      <c r="D38" s="462"/>
      <c r="E38" s="438" t="s">
        <v>697</v>
      </c>
      <c r="F38" s="440"/>
      <c r="G38" s="440"/>
      <c r="H38" s="440"/>
      <c r="I38" s="440"/>
      <c r="J38" s="69" t="s">
        <v>691</v>
      </c>
      <c r="K38" s="70" t="s">
        <v>691</v>
      </c>
      <c r="L38" s="70" t="s">
        <v>691</v>
      </c>
      <c r="M38" s="70" t="s">
        <v>691</v>
      </c>
      <c r="N38" s="70" t="s">
        <v>691</v>
      </c>
      <c r="O38" s="71" t="s">
        <v>691</v>
      </c>
      <c r="P38" s="60" t="s">
        <v>691</v>
      </c>
      <c r="Q38" s="61" t="s">
        <v>691</v>
      </c>
      <c r="R38" s="61" t="s">
        <v>691</v>
      </c>
      <c r="S38" s="61" t="s">
        <v>691</v>
      </c>
      <c r="T38" s="61" t="s">
        <v>691</v>
      </c>
      <c r="U38" s="62" t="s">
        <v>691</v>
      </c>
      <c r="V38" s="60"/>
      <c r="W38" s="61"/>
      <c r="X38" s="61" t="s">
        <v>691</v>
      </c>
      <c r="Y38" s="61" t="s">
        <v>691</v>
      </c>
      <c r="Z38" s="61" t="s">
        <v>691</v>
      </c>
      <c r="AA38" s="62" t="s">
        <v>691</v>
      </c>
      <c r="AB38" s="45" t="s">
        <v>691</v>
      </c>
      <c r="AC38" s="46" t="s">
        <v>691</v>
      </c>
      <c r="AD38" s="46" t="s">
        <v>691</v>
      </c>
      <c r="AE38" s="46" t="s">
        <v>691</v>
      </c>
      <c r="AF38" s="46" t="s">
        <v>691</v>
      </c>
      <c r="AG38" s="47" t="s">
        <v>691</v>
      </c>
      <c r="AH38" s="48" t="s">
        <v>691</v>
      </c>
      <c r="AI38" s="49" t="s">
        <v>691</v>
      </c>
      <c r="AJ38" s="49" t="s">
        <v>691</v>
      </c>
      <c r="AK38" s="49" t="s">
        <v>691</v>
      </c>
      <c r="AL38" s="49" t="s">
        <v>691</v>
      </c>
      <c r="AN38" s="485" t="s">
        <v>569</v>
      </c>
      <c r="AO38" s="486"/>
      <c r="AP38" s="486"/>
      <c r="AQ38" s="486"/>
      <c r="AR38" s="486"/>
      <c r="AS38" s="486"/>
      <c r="AT38" s="463" t="s">
        <v>698</v>
      </c>
      <c r="AU38" s="470"/>
    </row>
    <row r="39" spans="2:47" ht="15.75">
      <c r="B39" s="461"/>
      <c r="C39" s="461"/>
      <c r="D39" s="462"/>
      <c r="E39" s="446"/>
      <c r="F39" s="442"/>
      <c r="G39" s="442"/>
      <c r="H39" s="442"/>
      <c r="I39" s="442"/>
      <c r="J39" s="72" t="s">
        <v>691</v>
      </c>
      <c r="K39" s="73" t="s">
        <v>691</v>
      </c>
      <c r="L39" s="73" t="s">
        <v>691</v>
      </c>
      <c r="M39" s="73" t="s">
        <v>691</v>
      </c>
      <c r="N39" s="73" t="s">
        <v>691</v>
      </c>
      <c r="O39" s="74" t="s">
        <v>691</v>
      </c>
      <c r="P39" s="63" t="s">
        <v>691</v>
      </c>
      <c r="Q39" s="64" t="s">
        <v>691</v>
      </c>
      <c r="R39" s="64" t="s">
        <v>691</v>
      </c>
      <c r="S39" s="64" t="s">
        <v>691</v>
      </c>
      <c r="T39" s="64" t="s">
        <v>691</v>
      </c>
      <c r="U39" s="65" t="s">
        <v>691</v>
      </c>
      <c r="V39" s="63" t="s">
        <v>691</v>
      </c>
      <c r="W39" s="64" t="s">
        <v>691</v>
      </c>
      <c r="X39" s="64" t="s">
        <v>691</v>
      </c>
      <c r="Y39" s="64" t="s">
        <v>691</v>
      </c>
      <c r="Z39" s="64" t="s">
        <v>691</v>
      </c>
      <c r="AA39" s="65" t="s">
        <v>691</v>
      </c>
      <c r="AB39" s="50" t="s">
        <v>691</v>
      </c>
      <c r="AC39" s="51" t="s">
        <v>691</v>
      </c>
      <c r="AD39" s="51" t="s">
        <v>691</v>
      </c>
      <c r="AE39" s="51" t="s">
        <v>691</v>
      </c>
      <c r="AF39" s="51" t="s">
        <v>691</v>
      </c>
      <c r="AG39" s="52" t="s">
        <v>691</v>
      </c>
      <c r="AH39" s="53" t="s">
        <v>691</v>
      </c>
      <c r="AI39" s="54" t="s">
        <v>691</v>
      </c>
      <c r="AJ39" s="54" t="s">
        <v>691</v>
      </c>
      <c r="AK39" s="54" t="s">
        <v>691</v>
      </c>
      <c r="AL39" s="54" t="s">
        <v>691</v>
      </c>
      <c r="AN39" s="487"/>
      <c r="AO39" s="488"/>
      <c r="AP39" s="488"/>
      <c r="AQ39" s="488"/>
      <c r="AR39" s="488"/>
      <c r="AS39" s="488"/>
      <c r="AT39" s="470"/>
      <c r="AU39" s="470"/>
    </row>
    <row r="40" spans="2:47" ht="15.75">
      <c r="B40" s="461"/>
      <c r="C40" s="461"/>
      <c r="D40" s="462"/>
      <c r="E40" s="441"/>
      <c r="F40" s="442"/>
      <c r="G40" s="442"/>
      <c r="H40" s="442"/>
      <c r="I40" s="442"/>
      <c r="J40" s="72" t="s">
        <v>691</v>
      </c>
      <c r="K40" s="73" t="s">
        <v>691</v>
      </c>
      <c r="L40" s="73" t="s">
        <v>691</v>
      </c>
      <c r="M40" s="73" t="s">
        <v>691</v>
      </c>
      <c r="N40" s="73" t="s">
        <v>691</v>
      </c>
      <c r="O40" s="74" t="s">
        <v>691</v>
      </c>
      <c r="P40" s="63" t="s">
        <v>691</v>
      </c>
      <c r="Q40" s="64" t="s">
        <v>691</v>
      </c>
      <c r="R40" s="64" t="s">
        <v>691</v>
      </c>
      <c r="S40" s="64" t="s">
        <v>691</v>
      </c>
      <c r="T40" s="64" t="s">
        <v>691</v>
      </c>
      <c r="U40" s="65" t="s">
        <v>691</v>
      </c>
      <c r="V40" s="63" t="s">
        <v>691</v>
      </c>
      <c r="W40" s="64" t="s">
        <v>691</v>
      </c>
      <c r="X40" s="64" t="s">
        <v>691</v>
      </c>
      <c r="Y40" s="64" t="s">
        <v>691</v>
      </c>
      <c r="Z40" s="64" t="s">
        <v>691</v>
      </c>
      <c r="AA40" s="65" t="s">
        <v>691</v>
      </c>
      <c r="AB40" s="50" t="s">
        <v>691</v>
      </c>
      <c r="AC40" s="51" t="s">
        <v>691</v>
      </c>
      <c r="AD40" s="51" t="s">
        <v>691</v>
      </c>
      <c r="AE40" s="51" t="s">
        <v>691</v>
      </c>
      <c r="AF40" s="51" t="s">
        <v>691</v>
      </c>
      <c r="AG40" s="52" t="s">
        <v>691</v>
      </c>
      <c r="AH40" s="53" t="s">
        <v>691</v>
      </c>
      <c r="AI40" s="54" t="s">
        <v>691</v>
      </c>
      <c r="AJ40" s="54" t="s">
        <v>691</v>
      </c>
      <c r="AK40" s="54" t="s">
        <v>691</v>
      </c>
      <c r="AL40" s="54" t="s">
        <v>691</v>
      </c>
      <c r="AN40" s="487"/>
      <c r="AO40" s="488"/>
      <c r="AP40" s="488"/>
      <c r="AQ40" s="488"/>
      <c r="AR40" s="488"/>
      <c r="AS40" s="488"/>
      <c r="AT40" s="470"/>
      <c r="AU40" s="470"/>
    </row>
    <row r="41" spans="2:47" ht="15.75">
      <c r="B41" s="461"/>
      <c r="C41" s="461"/>
      <c r="D41" s="462"/>
      <c r="E41" s="441"/>
      <c r="F41" s="442"/>
      <c r="G41" s="442"/>
      <c r="H41" s="442"/>
      <c r="I41" s="442"/>
      <c r="J41" s="72" t="s">
        <v>691</v>
      </c>
      <c r="K41" s="73" t="s">
        <v>691</v>
      </c>
      <c r="L41" s="73" t="s">
        <v>691</v>
      </c>
      <c r="M41" s="73" t="s">
        <v>691</v>
      </c>
      <c r="N41" s="73" t="s">
        <v>691</v>
      </c>
      <c r="O41" s="74" t="s">
        <v>691</v>
      </c>
      <c r="P41" s="63" t="s">
        <v>691</v>
      </c>
      <c r="Q41" s="64" t="s">
        <v>691</v>
      </c>
      <c r="R41" s="64" t="s">
        <v>691</v>
      </c>
      <c r="S41" s="64" t="s">
        <v>691</v>
      </c>
      <c r="T41" s="64" t="s">
        <v>691</v>
      </c>
      <c r="U41" s="65" t="s">
        <v>691</v>
      </c>
      <c r="V41" s="63" t="s">
        <v>691</v>
      </c>
      <c r="W41" s="64" t="s">
        <v>691</v>
      </c>
      <c r="X41" s="64" t="s">
        <v>691</v>
      </c>
      <c r="Y41" s="64" t="s">
        <v>691</v>
      </c>
      <c r="Z41" s="64" t="s">
        <v>691</v>
      </c>
      <c r="AA41" s="65" t="s">
        <v>691</v>
      </c>
      <c r="AB41" s="50" t="s">
        <v>691</v>
      </c>
      <c r="AC41" s="51" t="s">
        <v>691</v>
      </c>
      <c r="AD41" s="51" t="s">
        <v>691</v>
      </c>
      <c r="AE41" s="51" t="s">
        <v>691</v>
      </c>
      <c r="AF41" s="51" t="s">
        <v>691</v>
      </c>
      <c r="AG41" s="52" t="s">
        <v>691</v>
      </c>
      <c r="AH41" s="53" t="s">
        <v>691</v>
      </c>
      <c r="AI41" s="54" t="s">
        <v>691</v>
      </c>
      <c r="AJ41" s="54" t="s">
        <v>691</v>
      </c>
      <c r="AK41" s="54" t="s">
        <v>691</v>
      </c>
      <c r="AL41" s="54" t="s">
        <v>691</v>
      </c>
      <c r="AN41" s="487"/>
      <c r="AO41" s="488"/>
      <c r="AP41" s="488"/>
      <c r="AQ41" s="488"/>
      <c r="AR41" s="488"/>
      <c r="AS41" s="488"/>
      <c r="AT41" s="470"/>
      <c r="AU41" s="470"/>
    </row>
    <row r="42" spans="2:47" ht="15.75">
      <c r="B42" s="461"/>
      <c r="C42" s="461"/>
      <c r="D42" s="462"/>
      <c r="E42" s="441"/>
      <c r="F42" s="442"/>
      <c r="G42" s="442"/>
      <c r="H42" s="442"/>
      <c r="I42" s="442"/>
      <c r="J42" s="72" t="s">
        <v>691</v>
      </c>
      <c r="K42" s="73" t="s">
        <v>691</v>
      </c>
      <c r="L42" s="73" t="s">
        <v>691</v>
      </c>
      <c r="M42" s="73" t="s">
        <v>691</v>
      </c>
      <c r="N42" s="73" t="s">
        <v>691</v>
      </c>
      <c r="O42" s="74" t="s">
        <v>691</v>
      </c>
      <c r="P42" s="63" t="s">
        <v>691</v>
      </c>
      <c r="Q42" s="64" t="s">
        <v>691</v>
      </c>
      <c r="R42" s="64" t="s">
        <v>691</v>
      </c>
      <c r="S42" s="64" t="s">
        <v>691</v>
      </c>
      <c r="T42" s="64" t="s">
        <v>691</v>
      </c>
      <c r="U42" s="65" t="s">
        <v>691</v>
      </c>
      <c r="V42" s="63" t="s">
        <v>691</v>
      </c>
      <c r="W42" s="64" t="s">
        <v>691</v>
      </c>
      <c r="X42" s="64" t="s">
        <v>691</v>
      </c>
      <c r="Y42" s="64" t="s">
        <v>691</v>
      </c>
      <c r="Z42" s="64" t="s">
        <v>691</v>
      </c>
      <c r="AA42" s="65" t="s">
        <v>691</v>
      </c>
      <c r="AB42" s="50" t="s">
        <v>691</v>
      </c>
      <c r="AC42" s="51" t="s">
        <v>691</v>
      </c>
      <c r="AD42" s="51" t="s">
        <v>691</v>
      </c>
      <c r="AE42" s="51" t="s">
        <v>691</v>
      </c>
      <c r="AF42" s="51" t="s">
        <v>691</v>
      </c>
      <c r="AG42" s="52" t="s">
        <v>691</v>
      </c>
      <c r="AH42" s="53" t="s">
        <v>691</v>
      </c>
      <c r="AI42" s="54" t="s">
        <v>691</v>
      </c>
      <c r="AJ42" s="54" t="s">
        <v>691</v>
      </c>
      <c r="AK42" s="54" t="s">
        <v>691</v>
      </c>
      <c r="AL42" s="54" t="s">
        <v>691</v>
      </c>
      <c r="AN42" s="487"/>
      <c r="AO42" s="488"/>
      <c r="AP42" s="488"/>
      <c r="AQ42" s="488"/>
      <c r="AR42" s="488"/>
      <c r="AS42" s="488"/>
      <c r="AT42" s="470"/>
      <c r="AU42" s="470"/>
    </row>
    <row r="43" spans="2:47" ht="15.75">
      <c r="B43" s="461"/>
      <c r="C43" s="461"/>
      <c r="D43" s="462"/>
      <c r="E43" s="441"/>
      <c r="F43" s="442"/>
      <c r="G43" s="442"/>
      <c r="H43" s="442"/>
      <c r="I43" s="442"/>
      <c r="J43" s="72" t="s">
        <v>691</v>
      </c>
      <c r="K43" s="73" t="s">
        <v>691</v>
      </c>
      <c r="L43" s="73" t="s">
        <v>691</v>
      </c>
      <c r="M43" s="73" t="s">
        <v>691</v>
      </c>
      <c r="N43" s="73" t="s">
        <v>691</v>
      </c>
      <c r="O43" s="74" t="s">
        <v>691</v>
      </c>
      <c r="P43" s="63" t="s">
        <v>691</v>
      </c>
      <c r="Q43" s="64" t="s">
        <v>691</v>
      </c>
      <c r="R43" s="64" t="s">
        <v>691</v>
      </c>
      <c r="S43" s="64" t="s">
        <v>691</v>
      </c>
      <c r="T43" s="64" t="s">
        <v>691</v>
      </c>
      <c r="U43" s="65" t="s">
        <v>691</v>
      </c>
      <c r="V43" s="63" t="s">
        <v>691</v>
      </c>
      <c r="W43" s="64" t="s">
        <v>691</v>
      </c>
      <c r="X43" s="64" t="s">
        <v>691</v>
      </c>
      <c r="Y43" s="64" t="s">
        <v>691</v>
      </c>
      <c r="Z43" s="64" t="s">
        <v>691</v>
      </c>
      <c r="AA43" s="65" t="s">
        <v>691</v>
      </c>
      <c r="AB43" s="50" t="s">
        <v>691</v>
      </c>
      <c r="AC43" s="51" t="s">
        <v>691</v>
      </c>
      <c r="AD43" s="51" t="s">
        <v>691</v>
      </c>
      <c r="AE43" s="51" t="s">
        <v>691</v>
      </c>
      <c r="AF43" s="51" t="s">
        <v>691</v>
      </c>
      <c r="AG43" s="52" t="s">
        <v>691</v>
      </c>
      <c r="AH43" s="53" t="s">
        <v>691</v>
      </c>
      <c r="AI43" s="54" t="s">
        <v>691</v>
      </c>
      <c r="AJ43" s="54" t="s">
        <v>691</v>
      </c>
      <c r="AK43" s="54" t="s">
        <v>691</v>
      </c>
      <c r="AL43" s="54" t="s">
        <v>691</v>
      </c>
      <c r="AN43" s="487"/>
      <c r="AO43" s="488"/>
      <c r="AP43" s="488"/>
      <c r="AQ43" s="488"/>
      <c r="AR43" s="488"/>
      <c r="AS43" s="488"/>
      <c r="AT43" s="470"/>
      <c r="AU43" s="470"/>
    </row>
    <row r="44" spans="2:47" ht="15.75">
      <c r="B44" s="461"/>
      <c r="C44" s="461"/>
      <c r="D44" s="462"/>
      <c r="E44" s="441"/>
      <c r="F44" s="442"/>
      <c r="G44" s="442"/>
      <c r="H44" s="442"/>
      <c r="I44" s="442"/>
      <c r="J44" s="72" t="s">
        <v>691</v>
      </c>
      <c r="K44" s="73" t="s">
        <v>691</v>
      </c>
      <c r="L44" s="73" t="s">
        <v>691</v>
      </c>
      <c r="M44" s="73" t="s">
        <v>691</v>
      </c>
      <c r="N44" s="73" t="s">
        <v>691</v>
      </c>
      <c r="O44" s="74" t="s">
        <v>691</v>
      </c>
      <c r="P44" s="63" t="s">
        <v>691</v>
      </c>
      <c r="Q44" s="64" t="s">
        <v>691</v>
      </c>
      <c r="R44" s="64" t="s">
        <v>691</v>
      </c>
      <c r="S44" s="64" t="s">
        <v>691</v>
      </c>
      <c r="T44" s="64" t="s">
        <v>691</v>
      </c>
      <c r="U44" s="65" t="s">
        <v>691</v>
      </c>
      <c r="V44" s="63" t="s">
        <v>691</v>
      </c>
      <c r="W44" s="64" t="s">
        <v>691</v>
      </c>
      <c r="X44" s="64" t="s">
        <v>691</v>
      </c>
      <c r="Y44" s="64" t="s">
        <v>691</v>
      </c>
      <c r="Z44" s="64" t="s">
        <v>691</v>
      </c>
      <c r="AA44" s="65" t="s">
        <v>691</v>
      </c>
      <c r="AB44" s="50" t="s">
        <v>691</v>
      </c>
      <c r="AC44" s="51" t="s">
        <v>691</v>
      </c>
      <c r="AD44" s="51" t="s">
        <v>691</v>
      </c>
      <c r="AE44" s="51" t="s">
        <v>691</v>
      </c>
      <c r="AF44" s="51" t="s">
        <v>691</v>
      </c>
      <c r="AG44" s="52" t="s">
        <v>691</v>
      </c>
      <c r="AH44" s="53" t="s">
        <v>691</v>
      </c>
      <c r="AI44" s="54" t="s">
        <v>691</v>
      </c>
      <c r="AJ44" s="54" t="s">
        <v>691</v>
      </c>
      <c r="AK44" s="54" t="s">
        <v>691</v>
      </c>
      <c r="AL44" s="54" t="s">
        <v>691</v>
      </c>
      <c r="AN44" s="487"/>
      <c r="AO44" s="488"/>
      <c r="AP44" s="488"/>
      <c r="AQ44" s="488"/>
      <c r="AR44" s="488"/>
      <c r="AS44" s="488"/>
      <c r="AT44" s="470"/>
      <c r="AU44" s="470"/>
    </row>
    <row r="45" spans="2:47" ht="3" customHeight="1" thickBot="1">
      <c r="B45" s="461"/>
      <c r="C45" s="461"/>
      <c r="D45" s="462"/>
      <c r="E45" s="441"/>
      <c r="F45" s="442"/>
      <c r="G45" s="442"/>
      <c r="H45" s="442"/>
      <c r="I45" s="442"/>
      <c r="J45" s="72" t="s">
        <v>691</v>
      </c>
      <c r="K45" s="73" t="s">
        <v>691</v>
      </c>
      <c r="L45" s="73" t="s">
        <v>691</v>
      </c>
      <c r="M45" s="73" t="s">
        <v>691</v>
      </c>
      <c r="N45" s="73" t="s">
        <v>691</v>
      </c>
      <c r="O45" s="74" t="s">
        <v>691</v>
      </c>
      <c r="P45" s="63" t="s">
        <v>691</v>
      </c>
      <c r="Q45" s="64" t="s">
        <v>691</v>
      </c>
      <c r="R45" s="64" t="s">
        <v>691</v>
      </c>
      <c r="S45" s="64" t="s">
        <v>691</v>
      </c>
      <c r="T45" s="64" t="s">
        <v>691</v>
      </c>
      <c r="U45" s="65" t="s">
        <v>691</v>
      </c>
      <c r="V45" s="63" t="s">
        <v>691</v>
      </c>
      <c r="W45" s="64" t="s">
        <v>691</v>
      </c>
      <c r="X45" s="64" t="s">
        <v>691</v>
      </c>
      <c r="Y45" s="64" t="s">
        <v>691</v>
      </c>
      <c r="Z45" s="64" t="s">
        <v>691</v>
      </c>
      <c r="AA45" s="65" t="s">
        <v>691</v>
      </c>
      <c r="AB45" s="50" t="s">
        <v>691</v>
      </c>
      <c r="AC45" s="51" t="s">
        <v>691</v>
      </c>
      <c r="AD45" s="51" t="s">
        <v>691</v>
      </c>
      <c r="AE45" s="51" t="s">
        <v>691</v>
      </c>
      <c r="AF45" s="51" t="s">
        <v>691</v>
      </c>
      <c r="AG45" s="52" t="s">
        <v>691</v>
      </c>
      <c r="AH45" s="53" t="s">
        <v>691</v>
      </c>
      <c r="AI45" s="54" t="s">
        <v>691</v>
      </c>
      <c r="AJ45" s="54" t="s">
        <v>691</v>
      </c>
      <c r="AK45" s="54" t="s">
        <v>691</v>
      </c>
      <c r="AL45" s="54" t="s">
        <v>691</v>
      </c>
      <c r="AN45" s="487"/>
      <c r="AO45" s="488"/>
      <c r="AP45" s="488"/>
      <c r="AQ45" s="488"/>
      <c r="AR45" s="488"/>
      <c r="AS45" s="489"/>
      <c r="AT45" s="35"/>
      <c r="AU45" s="35"/>
    </row>
    <row r="46" spans="2:47" ht="16.5" hidden="1" thickBot="1">
      <c r="B46" s="461"/>
      <c r="C46" s="461"/>
      <c r="D46" s="462"/>
      <c r="E46" s="441"/>
      <c r="F46" s="442"/>
      <c r="G46" s="442"/>
      <c r="H46" s="442"/>
      <c r="I46" s="442"/>
      <c r="J46" s="72" t="s">
        <v>691</v>
      </c>
      <c r="K46" s="73" t="s">
        <v>691</v>
      </c>
      <c r="L46" s="73" t="s">
        <v>691</v>
      </c>
      <c r="M46" s="73" t="s">
        <v>691</v>
      </c>
      <c r="N46" s="73" t="s">
        <v>691</v>
      </c>
      <c r="O46" s="74" t="s">
        <v>691</v>
      </c>
      <c r="P46" s="63" t="s">
        <v>691</v>
      </c>
      <c r="Q46" s="64" t="s">
        <v>691</v>
      </c>
      <c r="R46" s="64" t="s">
        <v>691</v>
      </c>
      <c r="S46" s="64" t="s">
        <v>691</v>
      </c>
      <c r="T46" s="64" t="s">
        <v>691</v>
      </c>
      <c r="U46" s="65" t="s">
        <v>691</v>
      </c>
      <c r="V46" s="63" t="s">
        <v>691</v>
      </c>
      <c r="W46" s="64" t="s">
        <v>691</v>
      </c>
      <c r="X46" s="64" t="s">
        <v>691</v>
      </c>
      <c r="Y46" s="64" t="s">
        <v>691</v>
      </c>
      <c r="Z46" s="64" t="s">
        <v>691</v>
      </c>
      <c r="AA46" s="65" t="s">
        <v>691</v>
      </c>
      <c r="AB46" s="50" t="s">
        <v>691</v>
      </c>
      <c r="AC46" s="51" t="s">
        <v>691</v>
      </c>
      <c r="AD46" s="51" t="s">
        <v>691</v>
      </c>
      <c r="AE46" s="51" t="s">
        <v>691</v>
      </c>
      <c r="AF46" s="51" t="s">
        <v>691</v>
      </c>
      <c r="AG46" s="52" t="s">
        <v>691</v>
      </c>
      <c r="AH46" s="53" t="s">
        <v>691</v>
      </c>
      <c r="AI46" s="54" t="s">
        <v>691</v>
      </c>
      <c r="AJ46" s="54" t="s">
        <v>691</v>
      </c>
      <c r="AK46" s="54" t="s">
        <v>691</v>
      </c>
      <c r="AL46" s="54" t="s">
        <v>691</v>
      </c>
      <c r="AN46" s="487"/>
      <c r="AO46" s="488"/>
      <c r="AP46" s="488"/>
      <c r="AQ46" s="488"/>
      <c r="AR46" s="488"/>
      <c r="AS46" s="489"/>
    </row>
    <row r="47" spans="2:47" ht="16.5" hidden="1" thickBot="1">
      <c r="B47" s="461"/>
      <c r="C47" s="461"/>
      <c r="D47" s="462"/>
      <c r="E47" s="443"/>
      <c r="F47" s="444"/>
      <c r="G47" s="444"/>
      <c r="H47" s="444"/>
      <c r="I47" s="444"/>
      <c r="J47" s="75" t="s">
        <v>691</v>
      </c>
      <c r="K47" s="76" t="s">
        <v>691</v>
      </c>
      <c r="L47" s="76" t="s">
        <v>691</v>
      </c>
      <c r="M47" s="76" t="s">
        <v>691</v>
      </c>
      <c r="N47" s="76" t="s">
        <v>691</v>
      </c>
      <c r="O47" s="77" t="s">
        <v>691</v>
      </c>
      <c r="P47" s="63" t="s">
        <v>691</v>
      </c>
      <c r="Q47" s="64" t="s">
        <v>691</v>
      </c>
      <c r="R47" s="64" t="s">
        <v>691</v>
      </c>
      <c r="S47" s="64" t="s">
        <v>691</v>
      </c>
      <c r="T47" s="64" t="s">
        <v>691</v>
      </c>
      <c r="U47" s="65" t="s">
        <v>691</v>
      </c>
      <c r="V47" s="66" t="s">
        <v>691</v>
      </c>
      <c r="W47" s="67" t="s">
        <v>691</v>
      </c>
      <c r="X47" s="67" t="s">
        <v>691</v>
      </c>
      <c r="Y47" s="67" t="s">
        <v>691</v>
      </c>
      <c r="Z47" s="67" t="s">
        <v>691</v>
      </c>
      <c r="AA47" s="68" t="s">
        <v>691</v>
      </c>
      <c r="AB47" s="55" t="s">
        <v>691</v>
      </c>
      <c r="AC47" s="56" t="s">
        <v>691</v>
      </c>
      <c r="AD47" s="56" t="s">
        <v>691</v>
      </c>
      <c r="AE47" s="56" t="s">
        <v>691</v>
      </c>
      <c r="AF47" s="56" t="s">
        <v>691</v>
      </c>
      <c r="AG47" s="57" t="s">
        <v>691</v>
      </c>
      <c r="AH47" s="58" t="s">
        <v>691</v>
      </c>
      <c r="AI47" s="59" t="s">
        <v>691</v>
      </c>
      <c r="AJ47" s="59" t="s">
        <v>691</v>
      </c>
      <c r="AK47" s="59" t="s">
        <v>691</v>
      </c>
      <c r="AL47" s="59" t="s">
        <v>691</v>
      </c>
      <c r="AN47" s="490"/>
      <c r="AO47" s="491"/>
      <c r="AP47" s="491"/>
      <c r="AQ47" s="491"/>
      <c r="AR47" s="491"/>
      <c r="AS47" s="492"/>
    </row>
    <row r="48" spans="2:47" ht="23.25">
      <c r="B48" s="461"/>
      <c r="C48" s="461"/>
      <c r="D48" s="462"/>
      <c r="E48" s="438" t="s">
        <v>699</v>
      </c>
      <c r="F48" s="440"/>
      <c r="G48" s="440"/>
      <c r="H48" s="440"/>
      <c r="I48" s="445"/>
      <c r="J48" s="69" t="s">
        <v>691</v>
      </c>
      <c r="K48" s="70" t="s">
        <v>691</v>
      </c>
      <c r="L48" s="70" t="s">
        <v>691</v>
      </c>
      <c r="M48" s="70" t="s">
        <v>691</v>
      </c>
      <c r="N48" s="70" t="s">
        <v>691</v>
      </c>
      <c r="O48" s="71" t="s">
        <v>691</v>
      </c>
      <c r="P48" s="69" t="s">
        <v>691</v>
      </c>
      <c r="Q48" s="70" t="s">
        <v>691</v>
      </c>
      <c r="R48" s="70" t="s">
        <v>691</v>
      </c>
      <c r="S48" s="70" t="s">
        <v>691</v>
      </c>
      <c r="T48" s="70" t="s">
        <v>691</v>
      </c>
      <c r="U48" s="71" t="s">
        <v>691</v>
      </c>
      <c r="V48" s="60" t="s">
        <v>691</v>
      </c>
      <c r="W48" s="78" t="s">
        <v>691</v>
      </c>
      <c r="X48" s="61" t="s">
        <v>691</v>
      </c>
      <c r="Y48" s="61" t="s">
        <v>691</v>
      </c>
      <c r="Z48" s="61" t="s">
        <v>691</v>
      </c>
      <c r="AA48" s="62" t="s">
        <v>691</v>
      </c>
      <c r="AB48" s="45" t="s">
        <v>691</v>
      </c>
      <c r="AC48" s="46" t="s">
        <v>691</v>
      </c>
      <c r="AD48" s="46" t="s">
        <v>691</v>
      </c>
      <c r="AE48" s="46" t="s">
        <v>691</v>
      </c>
      <c r="AF48" s="46" t="s">
        <v>691</v>
      </c>
      <c r="AG48" s="47" t="s">
        <v>691</v>
      </c>
      <c r="AH48" s="48" t="s">
        <v>691</v>
      </c>
      <c r="AI48" s="49" t="s">
        <v>691</v>
      </c>
      <c r="AJ48" s="49" t="s">
        <v>691</v>
      </c>
      <c r="AK48" s="49" t="s">
        <v>691</v>
      </c>
      <c r="AL48" s="49" t="s">
        <v>691</v>
      </c>
    </row>
    <row r="49" spans="2:38" ht="15.75">
      <c r="B49" s="461"/>
      <c r="C49" s="461"/>
      <c r="D49" s="462"/>
      <c r="E49" s="446"/>
      <c r="F49" s="442"/>
      <c r="G49" s="442"/>
      <c r="H49" s="442"/>
      <c r="I49" s="447"/>
      <c r="J49" s="72" t="s">
        <v>691</v>
      </c>
      <c r="K49" s="73" t="s">
        <v>691</v>
      </c>
      <c r="L49" s="73" t="s">
        <v>691</v>
      </c>
      <c r="M49" s="73" t="s">
        <v>691</v>
      </c>
      <c r="N49" s="73" t="s">
        <v>691</v>
      </c>
      <c r="O49" s="74" t="s">
        <v>691</v>
      </c>
      <c r="P49" s="72" t="s">
        <v>691</v>
      </c>
      <c r="Q49" s="73" t="s">
        <v>691</v>
      </c>
      <c r="R49" s="73" t="s">
        <v>691</v>
      </c>
      <c r="S49" s="73" t="s">
        <v>691</v>
      </c>
      <c r="T49" s="73" t="s">
        <v>691</v>
      </c>
      <c r="U49" s="74" t="s">
        <v>691</v>
      </c>
      <c r="V49" s="63" t="s">
        <v>691</v>
      </c>
      <c r="W49" s="64" t="s">
        <v>691</v>
      </c>
      <c r="X49" s="64" t="s">
        <v>691</v>
      </c>
      <c r="Y49" s="64" t="s">
        <v>691</v>
      </c>
      <c r="Z49" s="64" t="s">
        <v>691</v>
      </c>
      <c r="AA49" s="65" t="s">
        <v>691</v>
      </c>
      <c r="AB49" s="50" t="s">
        <v>691</v>
      </c>
      <c r="AC49" s="51" t="s">
        <v>691</v>
      </c>
      <c r="AD49" s="51" t="s">
        <v>691</v>
      </c>
      <c r="AE49" s="51" t="s">
        <v>691</v>
      </c>
      <c r="AF49" s="51" t="s">
        <v>691</v>
      </c>
      <c r="AG49" s="52" t="s">
        <v>691</v>
      </c>
      <c r="AH49" s="53" t="s">
        <v>691</v>
      </c>
      <c r="AI49" s="54" t="s">
        <v>691</v>
      </c>
      <c r="AJ49" s="54" t="s">
        <v>691</v>
      </c>
      <c r="AK49" s="54" t="s">
        <v>691</v>
      </c>
      <c r="AL49" s="54" t="s">
        <v>691</v>
      </c>
    </row>
    <row r="50" spans="2:38" ht="15.75">
      <c r="B50" s="461"/>
      <c r="C50" s="461"/>
      <c r="D50" s="462"/>
      <c r="E50" s="446"/>
      <c r="F50" s="442"/>
      <c r="G50" s="442"/>
      <c r="H50" s="442"/>
      <c r="I50" s="447"/>
      <c r="J50" s="72" t="s">
        <v>691</v>
      </c>
      <c r="K50" s="73" t="s">
        <v>691</v>
      </c>
      <c r="L50" s="73" t="s">
        <v>691</v>
      </c>
      <c r="M50" s="73" t="s">
        <v>691</v>
      </c>
      <c r="N50" s="73" t="s">
        <v>691</v>
      </c>
      <c r="O50" s="74" t="s">
        <v>691</v>
      </c>
      <c r="P50" s="72" t="s">
        <v>691</v>
      </c>
      <c r="Q50" s="73" t="s">
        <v>691</v>
      </c>
      <c r="R50" s="73" t="s">
        <v>691</v>
      </c>
      <c r="S50" s="73" t="s">
        <v>691</v>
      </c>
      <c r="T50" s="73" t="s">
        <v>691</v>
      </c>
      <c r="U50" s="74" t="s">
        <v>691</v>
      </c>
      <c r="V50" s="63" t="s">
        <v>691</v>
      </c>
      <c r="W50" s="64" t="s">
        <v>691</v>
      </c>
      <c r="X50" s="64" t="s">
        <v>691</v>
      </c>
      <c r="Y50" s="64" t="s">
        <v>691</v>
      </c>
      <c r="Z50" s="64" t="s">
        <v>691</v>
      </c>
      <c r="AA50" s="65" t="s">
        <v>691</v>
      </c>
      <c r="AB50" s="50" t="s">
        <v>691</v>
      </c>
      <c r="AC50" s="51" t="s">
        <v>691</v>
      </c>
      <c r="AD50" s="51" t="s">
        <v>691</v>
      </c>
      <c r="AE50" s="51" t="s">
        <v>691</v>
      </c>
      <c r="AF50" s="51" t="s">
        <v>691</v>
      </c>
      <c r="AG50" s="52" t="s">
        <v>691</v>
      </c>
      <c r="AH50" s="53" t="s">
        <v>691</v>
      </c>
      <c r="AI50" s="54" t="s">
        <v>691</v>
      </c>
      <c r="AJ50" s="54" t="s">
        <v>691</v>
      </c>
      <c r="AK50" s="54" t="s">
        <v>691</v>
      </c>
      <c r="AL50" s="54" t="s">
        <v>691</v>
      </c>
    </row>
    <row r="51" spans="2:38" ht="15.75">
      <c r="B51" s="461"/>
      <c r="C51" s="461"/>
      <c r="D51" s="462"/>
      <c r="E51" s="441"/>
      <c r="F51" s="442"/>
      <c r="G51" s="442"/>
      <c r="H51" s="442"/>
      <c r="I51" s="447"/>
      <c r="J51" s="72" t="s">
        <v>691</v>
      </c>
      <c r="K51" s="73" t="s">
        <v>691</v>
      </c>
      <c r="L51" s="73" t="s">
        <v>691</v>
      </c>
      <c r="M51" s="73" t="s">
        <v>691</v>
      </c>
      <c r="N51" s="73" t="s">
        <v>691</v>
      </c>
      <c r="O51" s="74" t="s">
        <v>691</v>
      </c>
      <c r="P51" s="72" t="s">
        <v>691</v>
      </c>
      <c r="Q51" s="73" t="s">
        <v>691</v>
      </c>
      <c r="R51" s="73" t="s">
        <v>691</v>
      </c>
      <c r="S51" s="73" t="s">
        <v>691</v>
      </c>
      <c r="T51" s="73" t="s">
        <v>691</v>
      </c>
      <c r="U51" s="74" t="s">
        <v>691</v>
      </c>
      <c r="V51" s="63" t="s">
        <v>691</v>
      </c>
      <c r="W51" s="64" t="s">
        <v>691</v>
      </c>
      <c r="X51" s="64" t="s">
        <v>691</v>
      </c>
      <c r="Y51" s="64" t="s">
        <v>691</v>
      </c>
      <c r="Z51" s="64" t="s">
        <v>691</v>
      </c>
      <c r="AA51" s="65" t="s">
        <v>691</v>
      </c>
      <c r="AB51" s="50" t="s">
        <v>691</v>
      </c>
      <c r="AC51" s="51" t="s">
        <v>691</v>
      </c>
      <c r="AD51" s="51" t="s">
        <v>691</v>
      </c>
      <c r="AE51" s="51" t="s">
        <v>691</v>
      </c>
      <c r="AF51" s="51" t="s">
        <v>691</v>
      </c>
      <c r="AG51" s="52" t="s">
        <v>691</v>
      </c>
      <c r="AH51" s="53" t="s">
        <v>691</v>
      </c>
      <c r="AI51" s="54" t="s">
        <v>691</v>
      </c>
      <c r="AJ51" s="54" t="s">
        <v>691</v>
      </c>
      <c r="AK51" s="54" t="s">
        <v>691</v>
      </c>
      <c r="AL51" s="54" t="s">
        <v>691</v>
      </c>
    </row>
    <row r="52" spans="2:38" ht="15.75">
      <c r="B52" s="461"/>
      <c r="C52" s="461"/>
      <c r="D52" s="462"/>
      <c r="E52" s="441"/>
      <c r="F52" s="442"/>
      <c r="G52" s="442"/>
      <c r="H52" s="442"/>
      <c r="I52" s="447"/>
      <c r="J52" s="72" t="s">
        <v>691</v>
      </c>
      <c r="K52" s="73" t="s">
        <v>691</v>
      </c>
      <c r="L52" s="73" t="s">
        <v>691</v>
      </c>
      <c r="M52" s="73" t="s">
        <v>691</v>
      </c>
      <c r="N52" s="73" t="s">
        <v>691</v>
      </c>
      <c r="O52" s="74" t="s">
        <v>691</v>
      </c>
      <c r="P52" s="72" t="s">
        <v>691</v>
      </c>
      <c r="Q52" s="73" t="s">
        <v>691</v>
      </c>
      <c r="R52" s="73" t="s">
        <v>691</v>
      </c>
      <c r="S52" s="73" t="s">
        <v>691</v>
      </c>
      <c r="T52" s="73" t="s">
        <v>691</v>
      </c>
      <c r="U52" s="74" t="s">
        <v>691</v>
      </c>
      <c r="V52" s="63" t="s">
        <v>691</v>
      </c>
      <c r="W52" s="64" t="s">
        <v>691</v>
      </c>
      <c r="X52" s="64" t="s">
        <v>691</v>
      </c>
      <c r="Y52" s="64" t="s">
        <v>691</v>
      </c>
      <c r="Z52" s="64" t="s">
        <v>691</v>
      </c>
      <c r="AA52" s="65" t="s">
        <v>691</v>
      </c>
      <c r="AB52" s="50" t="s">
        <v>691</v>
      </c>
      <c r="AC52" s="51" t="s">
        <v>691</v>
      </c>
      <c r="AD52" s="51" t="s">
        <v>691</v>
      </c>
      <c r="AE52" s="51" t="s">
        <v>691</v>
      </c>
      <c r="AF52" s="51" t="s">
        <v>691</v>
      </c>
      <c r="AG52" s="52" t="s">
        <v>691</v>
      </c>
      <c r="AH52" s="53" t="s">
        <v>691</v>
      </c>
      <c r="AI52" s="54" t="s">
        <v>691</v>
      </c>
      <c r="AJ52" s="54" t="s">
        <v>691</v>
      </c>
      <c r="AK52" s="54" t="s">
        <v>691</v>
      </c>
      <c r="AL52" s="54" t="s">
        <v>691</v>
      </c>
    </row>
    <row r="53" spans="2:38" ht="5.25" customHeight="1">
      <c r="B53" s="461"/>
      <c r="C53" s="461"/>
      <c r="D53" s="462"/>
      <c r="E53" s="441"/>
      <c r="F53" s="442"/>
      <c r="G53" s="442"/>
      <c r="H53" s="442"/>
      <c r="I53" s="447"/>
      <c r="J53" s="72" t="s">
        <v>691</v>
      </c>
      <c r="K53" s="73" t="s">
        <v>691</v>
      </c>
      <c r="L53" s="73" t="s">
        <v>691</v>
      </c>
      <c r="M53" s="73" t="s">
        <v>691</v>
      </c>
      <c r="N53" s="73" t="s">
        <v>691</v>
      </c>
      <c r="O53" s="74" t="s">
        <v>691</v>
      </c>
      <c r="P53" s="72" t="s">
        <v>691</v>
      </c>
      <c r="Q53" s="73" t="s">
        <v>691</v>
      </c>
      <c r="R53" s="73" t="s">
        <v>691</v>
      </c>
      <c r="S53" s="73" t="s">
        <v>691</v>
      </c>
      <c r="T53" s="73" t="s">
        <v>691</v>
      </c>
      <c r="U53" s="74" t="s">
        <v>691</v>
      </c>
      <c r="V53" s="63" t="s">
        <v>691</v>
      </c>
      <c r="W53" s="64" t="s">
        <v>691</v>
      </c>
      <c r="X53" s="64" t="s">
        <v>691</v>
      </c>
      <c r="Y53" s="64" t="s">
        <v>691</v>
      </c>
      <c r="Z53" s="64" t="s">
        <v>691</v>
      </c>
      <c r="AA53" s="65" t="s">
        <v>691</v>
      </c>
      <c r="AB53" s="50" t="s">
        <v>691</v>
      </c>
      <c r="AC53" s="51" t="s">
        <v>691</v>
      </c>
      <c r="AD53" s="51" t="s">
        <v>691</v>
      </c>
      <c r="AE53" s="51" t="s">
        <v>691</v>
      </c>
      <c r="AF53" s="51" t="s">
        <v>691</v>
      </c>
      <c r="AG53" s="52" t="s">
        <v>691</v>
      </c>
      <c r="AH53" s="53" t="s">
        <v>691</v>
      </c>
      <c r="AI53" s="54" t="s">
        <v>691</v>
      </c>
      <c r="AJ53" s="54" t="s">
        <v>691</v>
      </c>
      <c r="AK53" s="54" t="s">
        <v>691</v>
      </c>
      <c r="AL53" s="54" t="s">
        <v>691</v>
      </c>
    </row>
    <row r="54" spans="2:38" ht="3" hidden="1" customHeight="1">
      <c r="B54" s="461"/>
      <c r="C54" s="461"/>
      <c r="D54" s="462"/>
      <c r="E54" s="441"/>
      <c r="F54" s="442"/>
      <c r="G54" s="442"/>
      <c r="H54" s="442"/>
      <c r="I54" s="447"/>
      <c r="J54" s="72" t="s">
        <v>691</v>
      </c>
      <c r="K54" s="73" t="s">
        <v>691</v>
      </c>
      <c r="L54" s="73" t="s">
        <v>691</v>
      </c>
      <c r="M54" s="73" t="s">
        <v>691</v>
      </c>
      <c r="N54" s="73" t="s">
        <v>691</v>
      </c>
      <c r="O54" s="74" t="s">
        <v>691</v>
      </c>
      <c r="P54" s="72" t="s">
        <v>691</v>
      </c>
      <c r="Q54" s="73" t="s">
        <v>691</v>
      </c>
      <c r="R54" s="73" t="s">
        <v>691</v>
      </c>
      <c r="S54" s="73" t="s">
        <v>691</v>
      </c>
      <c r="T54" s="73" t="s">
        <v>691</v>
      </c>
      <c r="U54" s="74" t="s">
        <v>691</v>
      </c>
      <c r="V54" s="63" t="s">
        <v>691</v>
      </c>
      <c r="W54" s="64" t="s">
        <v>691</v>
      </c>
      <c r="X54" s="64" t="s">
        <v>691</v>
      </c>
      <c r="Y54" s="64" t="s">
        <v>691</v>
      </c>
      <c r="Z54" s="64" t="s">
        <v>691</v>
      </c>
      <c r="AA54" s="65" t="s">
        <v>691</v>
      </c>
      <c r="AB54" s="50" t="s">
        <v>691</v>
      </c>
      <c r="AC54" s="51" t="s">
        <v>691</v>
      </c>
      <c r="AD54" s="51" t="s">
        <v>691</v>
      </c>
      <c r="AE54" s="51" t="s">
        <v>691</v>
      </c>
      <c r="AF54" s="51" t="s">
        <v>691</v>
      </c>
      <c r="AG54" s="52" t="s">
        <v>691</v>
      </c>
      <c r="AH54" s="53" t="s">
        <v>691</v>
      </c>
      <c r="AI54" s="54" t="s">
        <v>691</v>
      </c>
      <c r="AJ54" s="54" t="s">
        <v>691</v>
      </c>
      <c r="AK54" s="54" t="s">
        <v>691</v>
      </c>
      <c r="AL54" s="54" t="s">
        <v>691</v>
      </c>
    </row>
    <row r="55" spans="2:38" ht="15.75" hidden="1">
      <c r="B55" s="461"/>
      <c r="C55" s="461"/>
      <c r="D55" s="462"/>
      <c r="E55" s="441"/>
      <c r="F55" s="442"/>
      <c r="G55" s="442"/>
      <c r="H55" s="442"/>
      <c r="I55" s="447"/>
      <c r="J55" s="72" t="s">
        <v>691</v>
      </c>
      <c r="K55" s="73" t="s">
        <v>691</v>
      </c>
      <c r="L55" s="73" t="s">
        <v>691</v>
      </c>
      <c r="M55" s="73" t="s">
        <v>691</v>
      </c>
      <c r="N55" s="73" t="s">
        <v>691</v>
      </c>
      <c r="O55" s="74" t="s">
        <v>691</v>
      </c>
      <c r="P55" s="72" t="s">
        <v>691</v>
      </c>
      <c r="Q55" s="73" t="s">
        <v>691</v>
      </c>
      <c r="R55" s="73" t="s">
        <v>691</v>
      </c>
      <c r="S55" s="73" t="s">
        <v>691</v>
      </c>
      <c r="T55" s="73" t="s">
        <v>691</v>
      </c>
      <c r="U55" s="74" t="s">
        <v>691</v>
      </c>
      <c r="V55" s="63" t="s">
        <v>691</v>
      </c>
      <c r="W55" s="64" t="s">
        <v>691</v>
      </c>
      <c r="X55" s="64" t="s">
        <v>691</v>
      </c>
      <c r="Y55" s="64" t="s">
        <v>691</v>
      </c>
      <c r="Z55" s="64" t="s">
        <v>691</v>
      </c>
      <c r="AA55" s="65" t="s">
        <v>691</v>
      </c>
      <c r="AB55" s="50" t="s">
        <v>691</v>
      </c>
      <c r="AC55" s="51" t="s">
        <v>691</v>
      </c>
      <c r="AD55" s="51" t="s">
        <v>691</v>
      </c>
      <c r="AE55" s="51" t="s">
        <v>691</v>
      </c>
      <c r="AF55" s="51" t="s">
        <v>691</v>
      </c>
      <c r="AG55" s="52" t="s">
        <v>691</v>
      </c>
      <c r="AH55" s="53" t="s">
        <v>691</v>
      </c>
      <c r="AI55" s="54" t="s">
        <v>691</v>
      </c>
      <c r="AJ55" s="54" t="s">
        <v>691</v>
      </c>
      <c r="AK55" s="54" t="s">
        <v>691</v>
      </c>
      <c r="AL55" s="54" t="s">
        <v>691</v>
      </c>
    </row>
    <row r="56" spans="2:38" ht="15.75" hidden="1">
      <c r="B56" s="461"/>
      <c r="C56" s="461"/>
      <c r="D56" s="462"/>
      <c r="E56" s="441"/>
      <c r="F56" s="442"/>
      <c r="G56" s="442"/>
      <c r="H56" s="442"/>
      <c r="I56" s="447"/>
      <c r="J56" s="72" t="s">
        <v>691</v>
      </c>
      <c r="K56" s="73" t="s">
        <v>691</v>
      </c>
      <c r="L56" s="73" t="s">
        <v>691</v>
      </c>
      <c r="M56" s="73" t="s">
        <v>691</v>
      </c>
      <c r="N56" s="73" t="s">
        <v>691</v>
      </c>
      <c r="O56" s="74" t="s">
        <v>691</v>
      </c>
      <c r="P56" s="72" t="s">
        <v>691</v>
      </c>
      <c r="Q56" s="73" t="s">
        <v>691</v>
      </c>
      <c r="R56" s="73" t="s">
        <v>691</v>
      </c>
      <c r="S56" s="73" t="s">
        <v>691</v>
      </c>
      <c r="T56" s="73" t="s">
        <v>691</v>
      </c>
      <c r="U56" s="74" t="s">
        <v>691</v>
      </c>
      <c r="V56" s="63" t="s">
        <v>691</v>
      </c>
      <c r="W56" s="64" t="s">
        <v>691</v>
      </c>
      <c r="X56" s="64" t="s">
        <v>691</v>
      </c>
      <c r="Y56" s="64" t="s">
        <v>691</v>
      </c>
      <c r="Z56" s="64" t="s">
        <v>691</v>
      </c>
      <c r="AA56" s="65" t="s">
        <v>691</v>
      </c>
      <c r="AB56" s="50" t="s">
        <v>691</v>
      </c>
      <c r="AC56" s="51" t="s">
        <v>691</v>
      </c>
      <c r="AD56" s="51" t="s">
        <v>691</v>
      </c>
      <c r="AE56" s="51" t="s">
        <v>691</v>
      </c>
      <c r="AF56" s="51" t="s">
        <v>691</v>
      </c>
      <c r="AG56" s="52" t="s">
        <v>691</v>
      </c>
      <c r="AH56" s="53" t="s">
        <v>691</v>
      </c>
      <c r="AI56" s="54" t="s">
        <v>691</v>
      </c>
      <c r="AJ56" s="54" t="s">
        <v>691</v>
      </c>
      <c r="AK56" s="54" t="s">
        <v>691</v>
      </c>
      <c r="AL56" s="54" t="s">
        <v>691</v>
      </c>
    </row>
    <row r="57" spans="2:38" ht="16.5" thickBot="1">
      <c r="B57" s="461"/>
      <c r="C57" s="461"/>
      <c r="D57" s="462"/>
      <c r="E57" s="443"/>
      <c r="F57" s="444"/>
      <c r="G57" s="444"/>
      <c r="H57" s="444"/>
      <c r="I57" s="448"/>
      <c r="J57" s="75" t="s">
        <v>691</v>
      </c>
      <c r="K57" s="76" t="s">
        <v>691</v>
      </c>
      <c r="L57" s="76" t="s">
        <v>691</v>
      </c>
      <c r="M57" s="76" t="s">
        <v>691</v>
      </c>
      <c r="N57" s="76" t="s">
        <v>691</v>
      </c>
      <c r="O57" s="77" t="s">
        <v>691</v>
      </c>
      <c r="P57" s="75" t="s">
        <v>691</v>
      </c>
      <c r="Q57" s="76" t="s">
        <v>691</v>
      </c>
      <c r="R57" s="76" t="s">
        <v>691</v>
      </c>
      <c r="S57" s="76" t="s">
        <v>691</v>
      </c>
      <c r="T57" s="76" t="s">
        <v>691</v>
      </c>
      <c r="U57" s="77" t="s">
        <v>691</v>
      </c>
      <c r="V57" s="66" t="s">
        <v>691</v>
      </c>
      <c r="W57" s="67" t="s">
        <v>691</v>
      </c>
      <c r="X57" s="67" t="s">
        <v>691</v>
      </c>
      <c r="Y57" s="67" t="s">
        <v>691</v>
      </c>
      <c r="Z57" s="67" t="s">
        <v>691</v>
      </c>
      <c r="AA57" s="68" t="s">
        <v>691</v>
      </c>
      <c r="AB57" s="55" t="s">
        <v>691</v>
      </c>
      <c r="AC57" s="56" t="s">
        <v>691</v>
      </c>
      <c r="AD57" s="56" t="s">
        <v>691</v>
      </c>
      <c r="AE57" s="56" t="s">
        <v>691</v>
      </c>
      <c r="AF57" s="56" t="s">
        <v>691</v>
      </c>
      <c r="AG57" s="57" t="s">
        <v>691</v>
      </c>
      <c r="AH57" s="53" t="s">
        <v>691</v>
      </c>
      <c r="AI57" s="54" t="s">
        <v>691</v>
      </c>
      <c r="AJ57" s="54" t="s">
        <v>691</v>
      </c>
      <c r="AK57" s="54" t="s">
        <v>691</v>
      </c>
      <c r="AL57" s="54" t="s">
        <v>691</v>
      </c>
    </row>
    <row r="58" spans="2:38" ht="15" customHeight="1">
      <c r="J58" s="438" t="s">
        <v>700</v>
      </c>
      <c r="K58" s="440"/>
      <c r="L58" s="440"/>
      <c r="M58" s="440"/>
      <c r="N58" s="440"/>
      <c r="O58" s="445"/>
      <c r="P58" s="438" t="s">
        <v>701</v>
      </c>
      <c r="Q58" s="440"/>
      <c r="R58" s="440"/>
      <c r="S58" s="440"/>
      <c r="T58" s="440"/>
      <c r="U58" s="445"/>
      <c r="V58" s="438" t="s">
        <v>702</v>
      </c>
      <c r="W58" s="440"/>
      <c r="X58" s="440"/>
      <c r="Y58" s="440"/>
      <c r="Z58" s="440"/>
      <c r="AA58" s="445"/>
      <c r="AB58" s="438" t="s">
        <v>703</v>
      </c>
      <c r="AC58" s="439"/>
      <c r="AD58" s="440"/>
      <c r="AE58" s="440"/>
      <c r="AF58" s="440"/>
      <c r="AG58" s="440"/>
      <c r="AH58" s="438" t="s">
        <v>704</v>
      </c>
      <c r="AI58" s="439"/>
      <c r="AJ58" s="440"/>
      <c r="AK58" s="440"/>
      <c r="AL58" s="440"/>
    </row>
    <row r="59" spans="2:38" ht="15" customHeight="1">
      <c r="J59" s="441"/>
      <c r="K59" s="442"/>
      <c r="L59" s="442"/>
      <c r="M59" s="442"/>
      <c r="N59" s="442"/>
      <c r="O59" s="447"/>
      <c r="P59" s="441"/>
      <c r="Q59" s="442"/>
      <c r="R59" s="442"/>
      <c r="S59" s="442"/>
      <c r="T59" s="442"/>
      <c r="U59" s="447"/>
      <c r="V59" s="441"/>
      <c r="W59" s="442"/>
      <c r="X59" s="442"/>
      <c r="Y59" s="442"/>
      <c r="Z59" s="442"/>
      <c r="AA59" s="447"/>
      <c r="AB59" s="441"/>
      <c r="AC59" s="442"/>
      <c r="AD59" s="442"/>
      <c r="AE59" s="442"/>
      <c r="AF59" s="442"/>
      <c r="AG59" s="442"/>
      <c r="AH59" s="441"/>
      <c r="AI59" s="442"/>
      <c r="AJ59" s="442"/>
      <c r="AK59" s="442"/>
      <c r="AL59" s="442"/>
    </row>
    <row r="60" spans="2:38" ht="15" customHeight="1">
      <c r="J60" s="441"/>
      <c r="K60" s="442"/>
      <c r="L60" s="442"/>
      <c r="M60" s="442"/>
      <c r="N60" s="442"/>
      <c r="O60" s="447"/>
      <c r="P60" s="441"/>
      <c r="Q60" s="442"/>
      <c r="R60" s="442"/>
      <c r="S60" s="442"/>
      <c r="T60" s="442"/>
      <c r="U60" s="447"/>
      <c r="V60" s="441"/>
      <c r="W60" s="442"/>
      <c r="X60" s="442"/>
      <c r="Y60" s="442"/>
      <c r="Z60" s="442"/>
      <c r="AA60" s="447"/>
      <c r="AB60" s="441"/>
      <c r="AC60" s="442"/>
      <c r="AD60" s="442"/>
      <c r="AE60" s="442"/>
      <c r="AF60" s="442"/>
      <c r="AG60" s="442"/>
      <c r="AH60" s="441"/>
      <c r="AI60" s="442"/>
      <c r="AJ60" s="442"/>
      <c r="AK60" s="442"/>
      <c r="AL60" s="442"/>
    </row>
    <row r="61" spans="2:38" ht="15" customHeight="1">
      <c r="J61" s="441"/>
      <c r="K61" s="442"/>
      <c r="L61" s="442"/>
      <c r="M61" s="442"/>
      <c r="N61" s="442"/>
      <c r="O61" s="447"/>
      <c r="P61" s="441"/>
      <c r="Q61" s="442"/>
      <c r="R61" s="442"/>
      <c r="S61" s="442"/>
      <c r="T61" s="442"/>
      <c r="U61" s="447"/>
      <c r="V61" s="441"/>
      <c r="W61" s="442"/>
      <c r="X61" s="442"/>
      <c r="Y61" s="442"/>
      <c r="Z61" s="442"/>
      <c r="AA61" s="447"/>
      <c r="AB61" s="441"/>
      <c r="AC61" s="442"/>
      <c r="AD61" s="442"/>
      <c r="AE61" s="442"/>
      <c r="AF61" s="442"/>
      <c r="AG61" s="442"/>
      <c r="AH61" s="441"/>
      <c r="AI61" s="442"/>
      <c r="AJ61" s="442"/>
      <c r="AK61" s="442"/>
      <c r="AL61" s="442"/>
    </row>
    <row r="62" spans="2:38" ht="15" customHeight="1">
      <c r="J62" s="441"/>
      <c r="K62" s="442"/>
      <c r="L62" s="442"/>
      <c r="M62" s="442"/>
      <c r="N62" s="442"/>
      <c r="O62" s="447"/>
      <c r="P62" s="441"/>
      <c r="Q62" s="442"/>
      <c r="R62" s="442"/>
      <c r="S62" s="442"/>
      <c r="T62" s="442"/>
      <c r="U62" s="447"/>
      <c r="V62" s="441"/>
      <c r="W62" s="442"/>
      <c r="X62" s="442"/>
      <c r="Y62" s="442"/>
      <c r="Z62" s="442"/>
      <c r="AA62" s="447"/>
      <c r="AB62" s="441"/>
      <c r="AC62" s="442"/>
      <c r="AD62" s="442"/>
      <c r="AE62" s="442"/>
      <c r="AF62" s="442"/>
      <c r="AG62" s="442"/>
      <c r="AH62" s="441"/>
      <c r="AI62" s="442"/>
      <c r="AJ62" s="442"/>
      <c r="AK62" s="442"/>
      <c r="AL62" s="442"/>
    </row>
    <row r="63" spans="2:38" ht="15.75" customHeight="1" thickBot="1">
      <c r="J63" s="443"/>
      <c r="K63" s="444"/>
      <c r="L63" s="444"/>
      <c r="M63" s="444"/>
      <c r="N63" s="444"/>
      <c r="O63" s="448"/>
      <c r="P63" s="443"/>
      <c r="Q63" s="444"/>
      <c r="R63" s="444"/>
      <c r="S63" s="444"/>
      <c r="T63" s="444"/>
      <c r="U63" s="448"/>
      <c r="V63" s="443"/>
      <c r="W63" s="444"/>
      <c r="X63" s="444"/>
      <c r="Y63" s="444"/>
      <c r="Z63" s="444"/>
      <c r="AA63" s="448"/>
      <c r="AB63" s="443"/>
      <c r="AC63" s="444"/>
      <c r="AD63" s="444"/>
      <c r="AE63" s="444"/>
      <c r="AF63" s="444"/>
      <c r="AG63" s="444"/>
      <c r="AH63" s="443"/>
      <c r="AI63" s="444"/>
      <c r="AJ63" s="444"/>
      <c r="AK63" s="444"/>
      <c r="AL63" s="444"/>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9"/>
  <sheetViews>
    <sheetView topLeftCell="I6" zoomScale="71" zoomScaleNormal="71" workbookViewId="0">
      <selection activeCell="P10" sqref="P10:P14"/>
    </sheetView>
  </sheetViews>
  <sheetFormatPr defaultColWidth="11.42578125" defaultRowHeight="15"/>
  <cols>
    <col min="1" max="2" width="18.42578125" style="79" customWidth="1"/>
    <col min="3" max="3" width="15.5703125" customWidth="1"/>
    <col min="4" max="4" width="27.5703125" style="79"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0" customFormat="1" ht="16.5" customHeight="1">
      <c r="A1" s="394"/>
      <c r="B1" s="395"/>
      <c r="C1" s="395"/>
      <c r="D1" s="517" t="s">
        <v>705</v>
      </c>
      <c r="E1" s="517"/>
      <c r="F1" s="517"/>
      <c r="G1" s="517"/>
      <c r="H1" s="517"/>
      <c r="I1" s="517"/>
      <c r="J1" s="517"/>
      <c r="K1" s="517"/>
      <c r="L1" s="517"/>
      <c r="M1" s="517"/>
      <c r="N1" s="517"/>
      <c r="O1" s="517"/>
      <c r="P1" s="517"/>
      <c r="Q1" s="518"/>
      <c r="R1" s="386" t="s">
        <v>392</v>
      </c>
      <c r="S1" s="386"/>
      <c r="T1" s="38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96"/>
      <c r="B2" s="397"/>
      <c r="C2" s="397"/>
      <c r="D2" s="519"/>
      <c r="E2" s="519"/>
      <c r="F2" s="519"/>
      <c r="G2" s="519"/>
      <c r="H2" s="519"/>
      <c r="I2" s="519"/>
      <c r="J2" s="519"/>
      <c r="K2" s="519"/>
      <c r="L2" s="519"/>
      <c r="M2" s="519"/>
      <c r="N2" s="519"/>
      <c r="O2" s="519"/>
      <c r="P2" s="519"/>
      <c r="Q2" s="520"/>
      <c r="R2" s="386"/>
      <c r="S2" s="386"/>
      <c r="T2" s="38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188"/>
      <c r="D3" s="519"/>
      <c r="E3" s="519"/>
      <c r="F3" s="519"/>
      <c r="G3" s="519"/>
      <c r="H3" s="519"/>
      <c r="I3" s="519"/>
      <c r="J3" s="519"/>
      <c r="K3" s="519"/>
      <c r="L3" s="519"/>
      <c r="M3" s="519"/>
      <c r="N3" s="519"/>
      <c r="O3" s="519"/>
      <c r="P3" s="519"/>
      <c r="Q3" s="520"/>
      <c r="R3" s="386"/>
      <c r="S3" s="386"/>
      <c r="T3" s="38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87" t="s">
        <v>393</v>
      </c>
      <c r="B4" s="388"/>
      <c r="C4" s="389"/>
      <c r="D4" s="390" t="str">
        <f>'Mapa Final'!D4</f>
        <v>REGISTRO Y CONTROL DE ABOGADOS Y AUXLIARES DE LA JUSTICIA</v>
      </c>
      <c r="E4" s="391"/>
      <c r="F4" s="391"/>
      <c r="G4" s="391"/>
      <c r="H4" s="391"/>
      <c r="I4" s="391"/>
      <c r="J4" s="391"/>
      <c r="K4" s="391"/>
      <c r="L4" s="391"/>
      <c r="M4" s="391"/>
      <c r="N4" s="392"/>
      <c r="O4" s="393"/>
      <c r="P4" s="393"/>
      <c r="Q4" s="39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87" t="s">
        <v>395</v>
      </c>
      <c r="B5" s="388"/>
      <c r="C5" s="389"/>
      <c r="D5" s="398" t="str">
        <f>'Mapa Final'!D5</f>
        <v>MINIMIZAR LOS EFECTOS DE LOS RIESGOS EN EL PROCESO DE REGISTRO Y CONTROL DE ABOGADOS Y AUXLIARES DE LA JUSTICIA</v>
      </c>
      <c r="E5" s="399"/>
      <c r="F5" s="399"/>
      <c r="G5" s="399"/>
      <c r="H5" s="399"/>
      <c r="I5" s="399"/>
      <c r="J5" s="399"/>
      <c r="K5" s="399"/>
      <c r="L5" s="399"/>
      <c r="M5" s="399"/>
      <c r="N5" s="40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c r="A6" s="387" t="s">
        <v>397</v>
      </c>
      <c r="B6" s="388"/>
      <c r="C6" s="389"/>
      <c r="D6" s="398" t="str">
        <f>'Mapa Final'!D6</f>
        <v xml:space="preserve">Nivel Seccional </v>
      </c>
      <c r="E6" s="399"/>
      <c r="F6" s="399"/>
      <c r="G6" s="399"/>
      <c r="H6" s="399"/>
      <c r="I6" s="399"/>
      <c r="J6" s="399"/>
      <c r="K6" s="399"/>
      <c r="L6" s="399"/>
      <c r="M6" s="399"/>
      <c r="N6" s="40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8" customFormat="1" ht="40.5" customHeight="1">
      <c r="A7" s="512" t="s">
        <v>706</v>
      </c>
      <c r="B7" s="513"/>
      <c r="C7" s="513"/>
      <c r="D7" s="513"/>
      <c r="E7" s="513"/>
      <c r="F7" s="514"/>
      <c r="G7" s="165"/>
      <c r="H7" s="515" t="s">
        <v>707</v>
      </c>
      <c r="I7" s="515"/>
      <c r="J7" s="515"/>
      <c r="K7" s="515" t="s">
        <v>708</v>
      </c>
      <c r="L7" s="515"/>
      <c r="M7" s="515"/>
      <c r="N7" s="516" t="s">
        <v>709</v>
      </c>
      <c r="O7" s="521" t="s">
        <v>710</v>
      </c>
      <c r="P7" s="523" t="s">
        <v>711</v>
      </c>
      <c r="Q7" s="524"/>
      <c r="R7" s="523" t="s">
        <v>712</v>
      </c>
      <c r="S7" s="524"/>
      <c r="T7" s="493" t="s">
        <v>713</v>
      </c>
      <c r="U7" s="493" t="s">
        <v>714</v>
      </c>
      <c r="V7" s="495" t="s">
        <v>715</v>
      </c>
      <c r="W7" s="495" t="s">
        <v>716</v>
      </c>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c r="A8" s="173" t="s">
        <v>29</v>
      </c>
      <c r="B8" s="173" t="s">
        <v>404</v>
      </c>
      <c r="C8" s="174" t="s">
        <v>345</v>
      </c>
      <c r="D8" s="166" t="s">
        <v>405</v>
      </c>
      <c r="E8" s="193" t="s">
        <v>349</v>
      </c>
      <c r="F8" s="193" t="s">
        <v>351</v>
      </c>
      <c r="G8" s="193" t="s">
        <v>353</v>
      </c>
      <c r="H8" s="167" t="s">
        <v>717</v>
      </c>
      <c r="I8" s="167" t="s">
        <v>639</v>
      </c>
      <c r="J8" s="167" t="s">
        <v>718</v>
      </c>
      <c r="K8" s="167" t="s">
        <v>717</v>
      </c>
      <c r="L8" s="167" t="s">
        <v>719</v>
      </c>
      <c r="M8" s="167" t="s">
        <v>718</v>
      </c>
      <c r="N8" s="516"/>
      <c r="O8" s="522"/>
      <c r="P8" s="276" t="s">
        <v>720</v>
      </c>
      <c r="Q8" s="276" t="s">
        <v>721</v>
      </c>
      <c r="R8" s="276" t="s">
        <v>722</v>
      </c>
      <c r="S8" s="276" t="s">
        <v>723</v>
      </c>
      <c r="T8" s="494"/>
      <c r="U8" s="494"/>
      <c r="V8" s="496"/>
      <c r="W8" s="496"/>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510"/>
      <c r="B9" s="511"/>
      <c r="C9" s="511"/>
      <c r="D9" s="511"/>
      <c r="E9" s="511"/>
      <c r="F9" s="511"/>
      <c r="G9" s="511"/>
      <c r="H9" s="511"/>
      <c r="I9" s="511"/>
      <c r="J9" s="511"/>
      <c r="K9" s="511"/>
      <c r="L9" s="511"/>
      <c r="M9" s="511"/>
      <c r="N9" s="511"/>
      <c r="T9" s="169"/>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c r="A10" s="501">
        <v>1</v>
      </c>
      <c r="B10" s="547" t="str">
        <f>'Mapa Final'!B10</f>
        <v>Demora</v>
      </c>
      <c r="C10" s="504" t="str">
        <f>'Mapa Final'!C10</f>
        <v>Incumplimiento de las metas establecidas</v>
      </c>
      <c r="D10" s="504" t="str">
        <f>'Mapa Final'!D10</f>
        <v>Debilidad en el seguimiento de los requerimientos.</v>
      </c>
      <c r="E10" s="507" t="str">
        <f>'Mapa Final'!E10</f>
        <v xml:space="preserve"> Falta de envio de las solicitudes realizadas por los usuarios</v>
      </c>
      <c r="F10" s="507" t="str">
        <f>'Mapa Final'!F10</f>
        <v xml:space="preserve">Posibilidad de Incumplimiento de envio de las solicitudes realizadas por los usuarios a la Unidad de  Registro y Control de Abogados </v>
      </c>
      <c r="G10" s="507" t="str">
        <f>'Mapa Final'!G10</f>
        <v>Ejecución y Administración de Procesos</v>
      </c>
      <c r="H10" s="525" t="str">
        <f>'Mapa Final'!I10</f>
        <v>Media</v>
      </c>
      <c r="I10" s="528" t="str">
        <f>'Mapa Final'!L10</f>
        <v>Moderado</v>
      </c>
      <c r="J10" s="537" t="str">
        <f>'Mapa Final'!N10</f>
        <v>Moderado</v>
      </c>
      <c r="K10" s="534" t="str">
        <f>'Mapa Final'!AA10</f>
        <v>Baja</v>
      </c>
      <c r="L10" s="534" t="str">
        <f>'Mapa Final'!AE10</f>
        <v>Moderado</v>
      </c>
      <c r="M10" s="531" t="str">
        <f>'Mapa Final'!AG10</f>
        <v>Moderado</v>
      </c>
      <c r="N10" s="534" t="s">
        <v>724</v>
      </c>
      <c r="O10" s="499" t="s">
        <v>725</v>
      </c>
      <c r="P10" s="582" t="s">
        <v>31</v>
      </c>
      <c r="Q10" s="582" t="s">
        <v>726</v>
      </c>
      <c r="R10" s="583">
        <v>44927</v>
      </c>
      <c r="S10" s="583">
        <v>45015</v>
      </c>
      <c r="T10" s="499" t="s">
        <v>727</v>
      </c>
      <c r="U10" s="497" t="s">
        <v>728</v>
      </c>
      <c r="V10" s="497" t="s">
        <v>729</v>
      </c>
      <c r="W10" s="499" t="s">
        <v>730</v>
      </c>
    </row>
    <row r="11" spans="1:278">
      <c r="A11" s="502"/>
      <c r="B11" s="357"/>
      <c r="C11" s="505"/>
      <c r="D11" s="505"/>
      <c r="E11" s="508"/>
      <c r="F11" s="508"/>
      <c r="G11" s="508"/>
      <c r="H11" s="526"/>
      <c r="I11" s="529"/>
      <c r="J11" s="538"/>
      <c r="K11" s="535"/>
      <c r="L11" s="535"/>
      <c r="M11" s="532"/>
      <c r="N11" s="535"/>
      <c r="O11" s="499"/>
      <c r="P11" s="582"/>
      <c r="Q11" s="582"/>
      <c r="R11" s="582"/>
      <c r="S11" s="582"/>
      <c r="T11" s="499"/>
      <c r="U11" s="497"/>
      <c r="V11" s="497"/>
      <c r="W11" s="499"/>
    </row>
    <row r="12" spans="1:278">
      <c r="A12" s="502"/>
      <c r="B12" s="357"/>
      <c r="C12" s="505"/>
      <c r="D12" s="505"/>
      <c r="E12" s="508"/>
      <c r="F12" s="508"/>
      <c r="G12" s="508"/>
      <c r="H12" s="526"/>
      <c r="I12" s="529"/>
      <c r="J12" s="538"/>
      <c r="K12" s="535"/>
      <c r="L12" s="535"/>
      <c r="M12" s="532"/>
      <c r="N12" s="535"/>
      <c r="O12" s="499"/>
      <c r="P12" s="582"/>
      <c r="Q12" s="582"/>
      <c r="R12" s="582"/>
      <c r="S12" s="582"/>
      <c r="T12" s="499"/>
      <c r="U12" s="497"/>
      <c r="V12" s="497"/>
      <c r="W12" s="499"/>
    </row>
    <row r="13" spans="1:278">
      <c r="A13" s="502"/>
      <c r="B13" s="357"/>
      <c r="C13" s="505"/>
      <c r="D13" s="505"/>
      <c r="E13" s="508"/>
      <c r="F13" s="508"/>
      <c r="G13" s="508"/>
      <c r="H13" s="526"/>
      <c r="I13" s="529"/>
      <c r="J13" s="538"/>
      <c r="K13" s="535"/>
      <c r="L13" s="535"/>
      <c r="M13" s="532"/>
      <c r="N13" s="535"/>
      <c r="O13" s="499"/>
      <c r="P13" s="582"/>
      <c r="Q13" s="582"/>
      <c r="R13" s="582"/>
      <c r="S13" s="582"/>
      <c r="T13" s="499"/>
      <c r="U13" s="497"/>
      <c r="V13" s="497"/>
      <c r="W13" s="499"/>
    </row>
    <row r="14" spans="1:278" ht="307.5" customHeight="1">
      <c r="A14" s="503"/>
      <c r="B14" s="548"/>
      <c r="C14" s="506"/>
      <c r="D14" s="506"/>
      <c r="E14" s="509"/>
      <c r="F14" s="509"/>
      <c r="G14" s="509"/>
      <c r="H14" s="527"/>
      <c r="I14" s="530"/>
      <c r="J14" s="539"/>
      <c r="K14" s="536"/>
      <c r="L14" s="536"/>
      <c r="M14" s="533"/>
      <c r="N14" s="536"/>
      <c r="O14" s="500"/>
      <c r="P14" s="584"/>
      <c r="Q14" s="584"/>
      <c r="R14" s="584"/>
      <c r="S14" s="584"/>
      <c r="T14" s="500"/>
      <c r="U14" s="498"/>
      <c r="V14" s="498"/>
      <c r="W14" s="500"/>
    </row>
    <row r="15" spans="1:278">
      <c r="A15" s="501">
        <v>2</v>
      </c>
      <c r="B15" s="547" t="str">
        <f>'Mapa Final'!B12</f>
        <v>Corrupción</v>
      </c>
      <c r="C15" s="504" t="str">
        <f>'Mapa Final'!C12</f>
        <v>Reputacional(Corrupción)</v>
      </c>
      <c r="D15" s="504" t="str">
        <f>'Mapa Final'!D12</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15" s="507" t="str">
        <f>'Mapa Final'!E12</f>
        <v>servidores judiciales con carencia de principios y valores bien fundamentados  que permitan realizar actuaciones contrarias a la ley  en beneficio propio</v>
      </c>
      <c r="F15" s="507" t="str">
        <f>'Mapa Final'!F12</f>
        <v>Posibilidad de la afectación reputacional de la Entidad pór actuaciones de servidores judiciales con carencia de principios y valores bien fundamentados  que les permitan realizar actuaciones contrarias a la ley en beneficio propio</v>
      </c>
      <c r="G15" s="507" t="str">
        <f>'Mapa Final'!G12</f>
        <v>Fraude Interno</v>
      </c>
      <c r="H15" s="525" t="str">
        <f>'Mapa Final'!I12</f>
        <v>Media</v>
      </c>
      <c r="I15" s="528" t="str">
        <f>'Mapa Final'!L12</f>
        <v>Mayor</v>
      </c>
      <c r="J15" s="537" t="str">
        <f>'Mapa Final'!N12</f>
        <v xml:space="preserve">Alto </v>
      </c>
      <c r="K15" s="534" t="str">
        <f>'Mapa Final'!AA12</f>
        <v>Baja</v>
      </c>
      <c r="L15" s="534" t="str">
        <f>'Mapa Final'!AE12</f>
        <v>Mayor</v>
      </c>
      <c r="M15" s="531" t="str">
        <f>'Mapa Final'!AG12</f>
        <v xml:space="preserve">Alto </v>
      </c>
      <c r="N15" s="534" t="s">
        <v>731</v>
      </c>
      <c r="O15" s="499" t="s">
        <v>732</v>
      </c>
      <c r="P15" s="582" t="s">
        <v>31</v>
      </c>
      <c r="Q15" s="582" t="s">
        <v>733</v>
      </c>
      <c r="R15" s="583">
        <v>45017</v>
      </c>
      <c r="S15" s="583">
        <v>45015</v>
      </c>
      <c r="T15" s="499" t="s">
        <v>734</v>
      </c>
      <c r="U15" s="497" t="s">
        <v>735</v>
      </c>
      <c r="V15" s="497" t="s">
        <v>736</v>
      </c>
      <c r="W15" s="499" t="s">
        <v>737</v>
      </c>
    </row>
    <row r="16" spans="1:278">
      <c r="A16" s="502"/>
      <c r="B16" s="357"/>
      <c r="C16" s="505"/>
      <c r="D16" s="505"/>
      <c r="E16" s="508"/>
      <c r="F16" s="508"/>
      <c r="G16" s="508"/>
      <c r="H16" s="526"/>
      <c r="I16" s="529"/>
      <c r="J16" s="538"/>
      <c r="K16" s="535"/>
      <c r="L16" s="535"/>
      <c r="M16" s="532"/>
      <c r="N16" s="535"/>
      <c r="O16" s="499"/>
      <c r="P16" s="582"/>
      <c r="Q16" s="582"/>
      <c r="R16" s="582"/>
      <c r="S16" s="582"/>
      <c r="T16" s="499"/>
      <c r="U16" s="497"/>
      <c r="V16" s="497"/>
      <c r="W16" s="499"/>
    </row>
    <row r="17" spans="1:23">
      <c r="A17" s="502"/>
      <c r="B17" s="357"/>
      <c r="C17" s="505"/>
      <c r="D17" s="505"/>
      <c r="E17" s="508"/>
      <c r="F17" s="508"/>
      <c r="G17" s="508"/>
      <c r="H17" s="526"/>
      <c r="I17" s="529"/>
      <c r="J17" s="538"/>
      <c r="K17" s="535"/>
      <c r="L17" s="535"/>
      <c r="M17" s="532"/>
      <c r="N17" s="535"/>
      <c r="O17" s="499"/>
      <c r="P17" s="582"/>
      <c r="Q17" s="582"/>
      <c r="R17" s="582"/>
      <c r="S17" s="582"/>
      <c r="T17" s="499"/>
      <c r="U17" s="497"/>
      <c r="V17" s="497"/>
      <c r="W17" s="499"/>
    </row>
    <row r="18" spans="1:23">
      <c r="A18" s="502"/>
      <c r="B18" s="357"/>
      <c r="C18" s="505"/>
      <c r="D18" s="505"/>
      <c r="E18" s="508"/>
      <c r="F18" s="508"/>
      <c r="G18" s="508"/>
      <c r="H18" s="526"/>
      <c r="I18" s="529"/>
      <c r="J18" s="538"/>
      <c r="K18" s="535"/>
      <c r="L18" s="535"/>
      <c r="M18" s="532"/>
      <c r="N18" s="535"/>
      <c r="O18" s="499"/>
      <c r="P18" s="582"/>
      <c r="Q18" s="582"/>
      <c r="R18" s="582"/>
      <c r="S18" s="582"/>
      <c r="T18" s="499"/>
      <c r="U18" s="497"/>
      <c r="V18" s="497"/>
      <c r="W18" s="499"/>
    </row>
    <row r="19" spans="1:23" ht="277.5" customHeight="1">
      <c r="A19" s="503"/>
      <c r="B19" s="548"/>
      <c r="C19" s="506"/>
      <c r="D19" s="506"/>
      <c r="E19" s="509"/>
      <c r="F19" s="509"/>
      <c r="G19" s="509"/>
      <c r="H19" s="527"/>
      <c r="I19" s="530"/>
      <c r="J19" s="539"/>
      <c r="K19" s="536"/>
      <c r="L19" s="536"/>
      <c r="M19" s="533"/>
      <c r="N19" s="536"/>
      <c r="O19" s="500"/>
      <c r="P19" s="584"/>
      <c r="Q19" s="584"/>
      <c r="R19" s="584"/>
      <c r="S19" s="584"/>
      <c r="T19" s="500"/>
      <c r="U19" s="498"/>
      <c r="V19" s="498"/>
      <c r="W19" s="500"/>
    </row>
    <row r="20" spans="1:23">
      <c r="A20" s="501">
        <v>3</v>
      </c>
      <c r="B20" s="547" t="str">
        <f>'Mapa Final'!B16</f>
        <v>Interrupción o demora en el Servicio Público de Administrar  Justicia.</v>
      </c>
      <c r="C20" s="504" t="str">
        <f>'Mapa Final'!C16</f>
        <v>Afectación en la Prestación del Servicio de Justicia</v>
      </c>
      <c r="D20" s="504" t="str">
        <f>'Mapa Final'!D16</f>
        <v>1. Paros Judiciales que afecten la prestación del servicio.  
2. Huelgas, protestas ciudadana o Disturbios y hechos violentos, que alteren el orden publico 
3.Pandemia
4.Emergencias Ambientales</v>
      </c>
      <c r="E20" s="507" t="str">
        <f>'Mapa Final'!E16</f>
        <v>Suceso de fuerza mayor que imposibilitan la gestión judicial (contratación de bienes, obras y servicios)</v>
      </c>
      <c r="F20" s="507" t="str">
        <f>'Mapa Final'!F16</f>
        <v xml:space="preserve">Posibilidad de  afectación en la Prestación del Servicio de Justicia debido a un suceso de fuerza mayor que imposibilita la gestión judicial (contratación de bienes, obras y servicios) </v>
      </c>
      <c r="G20" s="507" t="str">
        <f>'Mapa Final'!G16</f>
        <v>Usuarios, productos y prácticas organizacionales</v>
      </c>
      <c r="H20" s="525" t="str">
        <f>'Mapa Final'!I16</f>
        <v>Media</v>
      </c>
      <c r="I20" s="528" t="str">
        <f>'Mapa Final'!L16</f>
        <v>Moderado</v>
      </c>
      <c r="J20" s="537" t="str">
        <f>'Mapa Final'!N16</f>
        <v>Moderado</v>
      </c>
      <c r="K20" s="534" t="str">
        <f>'Mapa Final'!AA16</f>
        <v>Baja</v>
      </c>
      <c r="L20" s="534" t="str">
        <f>'Mapa Final'!AE16</f>
        <v>Moderado</v>
      </c>
      <c r="M20" s="531" t="str">
        <f>'Mapa Final'!AG16</f>
        <v>Moderado</v>
      </c>
      <c r="N20" s="534" t="s">
        <v>724</v>
      </c>
      <c r="O20" s="499" t="s">
        <v>738</v>
      </c>
      <c r="P20" s="582" t="s">
        <v>31</v>
      </c>
      <c r="Q20" s="582" t="s">
        <v>726</v>
      </c>
      <c r="R20" s="583">
        <v>44927</v>
      </c>
      <c r="S20" s="583">
        <v>44988</v>
      </c>
      <c r="T20" s="499" t="s">
        <v>734</v>
      </c>
      <c r="U20" s="497" t="s">
        <v>739</v>
      </c>
      <c r="V20" s="497" t="s">
        <v>729</v>
      </c>
      <c r="W20" s="499" t="s">
        <v>730</v>
      </c>
    </row>
    <row r="21" spans="1:23">
      <c r="A21" s="502"/>
      <c r="B21" s="357"/>
      <c r="C21" s="505"/>
      <c r="D21" s="505"/>
      <c r="E21" s="508"/>
      <c r="F21" s="508"/>
      <c r="G21" s="508"/>
      <c r="H21" s="526"/>
      <c r="I21" s="529"/>
      <c r="J21" s="538"/>
      <c r="K21" s="535"/>
      <c r="L21" s="535"/>
      <c r="M21" s="532"/>
      <c r="N21" s="535"/>
      <c r="O21" s="499"/>
      <c r="P21" s="582"/>
      <c r="Q21" s="582"/>
      <c r="R21" s="582"/>
      <c r="S21" s="582"/>
      <c r="T21" s="499"/>
      <c r="U21" s="497"/>
      <c r="V21" s="497"/>
      <c r="W21" s="499"/>
    </row>
    <row r="22" spans="1:23">
      <c r="A22" s="502"/>
      <c r="B22" s="357"/>
      <c r="C22" s="505"/>
      <c r="D22" s="505"/>
      <c r="E22" s="508"/>
      <c r="F22" s="508"/>
      <c r="G22" s="508"/>
      <c r="H22" s="526"/>
      <c r="I22" s="529"/>
      <c r="J22" s="538"/>
      <c r="K22" s="535"/>
      <c r="L22" s="535"/>
      <c r="M22" s="532"/>
      <c r="N22" s="535"/>
      <c r="O22" s="499"/>
      <c r="P22" s="582"/>
      <c r="Q22" s="582"/>
      <c r="R22" s="582"/>
      <c r="S22" s="582"/>
      <c r="T22" s="499"/>
      <c r="U22" s="497"/>
      <c r="V22" s="497"/>
      <c r="W22" s="499"/>
    </row>
    <row r="23" spans="1:23">
      <c r="A23" s="502"/>
      <c r="B23" s="357"/>
      <c r="C23" s="505"/>
      <c r="D23" s="505"/>
      <c r="E23" s="508"/>
      <c r="F23" s="508"/>
      <c r="G23" s="508"/>
      <c r="H23" s="526"/>
      <c r="I23" s="529"/>
      <c r="J23" s="538"/>
      <c r="K23" s="535"/>
      <c r="L23" s="535"/>
      <c r="M23" s="532"/>
      <c r="N23" s="535"/>
      <c r="O23" s="499"/>
      <c r="P23" s="582"/>
      <c r="Q23" s="582"/>
      <c r="R23" s="582"/>
      <c r="S23" s="582"/>
      <c r="T23" s="499"/>
      <c r="U23" s="497"/>
      <c r="V23" s="497"/>
      <c r="W23" s="499"/>
    </row>
    <row r="24" spans="1:23" ht="102.75" customHeight="1">
      <c r="A24" s="503"/>
      <c r="B24" s="548"/>
      <c r="C24" s="506"/>
      <c r="D24" s="506"/>
      <c r="E24" s="509"/>
      <c r="F24" s="509"/>
      <c r="G24" s="509"/>
      <c r="H24" s="527"/>
      <c r="I24" s="530"/>
      <c r="J24" s="539"/>
      <c r="K24" s="536"/>
      <c r="L24" s="536"/>
      <c r="M24" s="533"/>
      <c r="N24" s="536"/>
      <c r="O24" s="500"/>
      <c r="P24" s="584"/>
      <c r="Q24" s="584"/>
      <c r="R24" s="584"/>
      <c r="S24" s="584"/>
      <c r="T24" s="500"/>
      <c r="U24" s="498"/>
      <c r="V24" s="498"/>
      <c r="W24" s="500"/>
    </row>
    <row r="25" spans="1:23">
      <c r="A25" s="501">
        <v>4</v>
      </c>
      <c r="B25" s="547" t="str">
        <f>'Mapa Final'!B21</f>
        <v>Inaplicabilidad de la normavidad ambiental vigente en los procesos de contratación de bienes, obras y servicios</v>
      </c>
      <c r="C25" s="504" t="s">
        <v>429</v>
      </c>
      <c r="D25" s="504" t="str">
        <f>'Mapa Final'!D21</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507" t="str">
        <f>'Mapa Final'!E21</f>
        <v>Desconocimiento de los lineamientos ambientales y normatividad  ambiental vigente para la contratación de bienes, obras y servicios.</v>
      </c>
      <c r="F25" s="507" t="str">
        <f>'Mapa Final'!F21</f>
        <v>Posibilidad de afectación ambiental debido al desconocimiento de los lineamientos ambientales y normatividad  ambiental vigente para la contratación de bienes, obras y servicios.</v>
      </c>
      <c r="G25" s="507" t="str">
        <f>'Mapa Final'!G21</f>
        <v>Eventos Ambientales Internos</v>
      </c>
      <c r="H25" s="525" t="str">
        <f>'Mapa Final'!I21</f>
        <v>Media</v>
      </c>
      <c r="I25" s="528" t="str">
        <f>'Mapa Final'!L21</f>
        <v>Moderado</v>
      </c>
      <c r="J25" s="537" t="str">
        <f>'Mapa Final'!N21</f>
        <v>Moderado</v>
      </c>
      <c r="K25" s="534" t="str">
        <f>'Mapa Final'!AA21</f>
        <v>Baja</v>
      </c>
      <c r="L25" s="534" t="str">
        <f>'Mapa Final'!AE21</f>
        <v>Moderado</v>
      </c>
      <c r="M25" s="531" t="str">
        <f>'Mapa Final'!AG21</f>
        <v>Moderado</v>
      </c>
      <c r="N25" s="534" t="s">
        <v>724</v>
      </c>
      <c r="O25" s="542" t="s">
        <v>740</v>
      </c>
      <c r="P25" s="582" t="s">
        <v>31</v>
      </c>
      <c r="Q25" s="582" t="s">
        <v>733</v>
      </c>
      <c r="R25" s="583">
        <v>44927</v>
      </c>
      <c r="S25" s="583">
        <v>45015</v>
      </c>
      <c r="T25" s="540" t="s">
        <v>741</v>
      </c>
      <c r="U25" s="497" t="s">
        <v>742</v>
      </c>
      <c r="V25" s="497" t="s">
        <v>729</v>
      </c>
      <c r="W25" s="499" t="s">
        <v>730</v>
      </c>
    </row>
    <row r="26" spans="1:23">
      <c r="A26" s="502"/>
      <c r="B26" s="357"/>
      <c r="C26" s="505"/>
      <c r="D26" s="505"/>
      <c r="E26" s="508"/>
      <c r="F26" s="508"/>
      <c r="G26" s="508"/>
      <c r="H26" s="526"/>
      <c r="I26" s="529"/>
      <c r="J26" s="538"/>
      <c r="K26" s="535"/>
      <c r="L26" s="535"/>
      <c r="M26" s="532"/>
      <c r="N26" s="535"/>
      <c r="O26" s="542"/>
      <c r="P26" s="582"/>
      <c r="Q26" s="582"/>
      <c r="R26" s="582"/>
      <c r="S26" s="582"/>
      <c r="T26" s="499"/>
      <c r="U26" s="497"/>
      <c r="V26" s="497"/>
      <c r="W26" s="499"/>
    </row>
    <row r="27" spans="1:23">
      <c r="A27" s="502"/>
      <c r="B27" s="357"/>
      <c r="C27" s="505"/>
      <c r="D27" s="505"/>
      <c r="E27" s="508"/>
      <c r="F27" s="508"/>
      <c r="G27" s="508"/>
      <c r="H27" s="526"/>
      <c r="I27" s="529"/>
      <c r="J27" s="538"/>
      <c r="K27" s="535"/>
      <c r="L27" s="535"/>
      <c r="M27" s="532"/>
      <c r="N27" s="535"/>
      <c r="O27" s="542"/>
      <c r="P27" s="582"/>
      <c r="Q27" s="582"/>
      <c r="R27" s="582"/>
      <c r="S27" s="582"/>
      <c r="T27" s="499"/>
      <c r="U27" s="497"/>
      <c r="V27" s="497"/>
      <c r="W27" s="499"/>
    </row>
    <row r="28" spans="1:23">
      <c r="A28" s="502"/>
      <c r="B28" s="357"/>
      <c r="C28" s="505"/>
      <c r="D28" s="505"/>
      <c r="E28" s="508"/>
      <c r="F28" s="508"/>
      <c r="G28" s="508"/>
      <c r="H28" s="526"/>
      <c r="I28" s="529"/>
      <c r="J28" s="538"/>
      <c r="K28" s="535"/>
      <c r="L28" s="535"/>
      <c r="M28" s="532"/>
      <c r="N28" s="535"/>
      <c r="O28" s="542"/>
      <c r="P28" s="582"/>
      <c r="Q28" s="582"/>
      <c r="R28" s="582"/>
      <c r="S28" s="582"/>
      <c r="T28" s="499"/>
      <c r="U28" s="497"/>
      <c r="V28" s="497"/>
      <c r="W28" s="499"/>
    </row>
    <row r="29" spans="1:23" ht="278.25" customHeight="1">
      <c r="A29" s="503"/>
      <c r="B29" s="548"/>
      <c r="C29" s="506"/>
      <c r="D29" s="506"/>
      <c r="E29" s="509"/>
      <c r="F29" s="509"/>
      <c r="G29" s="509"/>
      <c r="H29" s="527"/>
      <c r="I29" s="530"/>
      <c r="J29" s="539"/>
      <c r="K29" s="536"/>
      <c r="L29" s="536"/>
      <c r="M29" s="533"/>
      <c r="N29" s="536"/>
      <c r="O29" s="543"/>
      <c r="P29" s="584"/>
      <c r="Q29" s="584"/>
      <c r="R29" s="584"/>
      <c r="S29" s="584"/>
      <c r="T29" s="541"/>
      <c r="U29" s="498"/>
      <c r="V29" s="498"/>
      <c r="W29" s="500"/>
    </row>
    <row r="30" spans="1:23">
      <c r="A30" s="501" t="e">
        <f>'Mapa Final'!#REF!</f>
        <v>#REF!</v>
      </c>
      <c r="B30" s="547" t="e">
        <f>'Mapa Final'!#REF!</f>
        <v>#REF!</v>
      </c>
      <c r="C30" s="504" t="e">
        <f>'Mapa Final'!#REF!</f>
        <v>#REF!</v>
      </c>
      <c r="D30" s="504" t="e">
        <f>'Mapa Final'!#REF!</f>
        <v>#REF!</v>
      </c>
      <c r="E30" s="507" t="e">
        <f>'Mapa Final'!#REF!</f>
        <v>#REF!</v>
      </c>
      <c r="F30" s="507" t="e">
        <f>'Mapa Final'!#REF!</f>
        <v>#REF!</v>
      </c>
      <c r="G30" s="507" t="e">
        <f>'Mapa Final'!#REF!</f>
        <v>#REF!</v>
      </c>
      <c r="H30" s="525" t="e">
        <f>'Mapa Final'!#REF!</f>
        <v>#REF!</v>
      </c>
      <c r="I30" s="528" t="e">
        <f>'Mapa Final'!#REF!</f>
        <v>#REF!</v>
      </c>
      <c r="J30" s="537" t="e">
        <f>'Mapa Final'!#REF!</f>
        <v>#REF!</v>
      </c>
      <c r="K30" s="534" t="e">
        <f>'Mapa Final'!#REF!</f>
        <v>#REF!</v>
      </c>
      <c r="L30" s="534" t="e">
        <f>'Mapa Final'!#REF!</f>
        <v>#REF!</v>
      </c>
      <c r="M30" s="531" t="e">
        <f>'Mapa Final'!#REF!</f>
        <v>#REF!</v>
      </c>
      <c r="N30" s="534" t="e">
        <f>'Mapa Final'!#REF!</f>
        <v>#REF!</v>
      </c>
      <c r="O30" s="544"/>
      <c r="P30" s="544"/>
      <c r="Q30" s="544"/>
      <c r="R30" s="544"/>
      <c r="S30" s="544"/>
      <c r="T30" s="544"/>
    </row>
    <row r="31" spans="1:23">
      <c r="A31" s="502"/>
      <c r="B31" s="357"/>
      <c r="C31" s="505"/>
      <c r="D31" s="505"/>
      <c r="E31" s="508"/>
      <c r="F31" s="508"/>
      <c r="G31" s="508"/>
      <c r="H31" s="526"/>
      <c r="I31" s="529"/>
      <c r="J31" s="538"/>
      <c r="K31" s="535"/>
      <c r="L31" s="535"/>
      <c r="M31" s="532"/>
      <c r="N31" s="535"/>
      <c r="O31" s="545"/>
      <c r="P31" s="545"/>
      <c r="Q31" s="545"/>
      <c r="R31" s="545"/>
      <c r="S31" s="545"/>
      <c r="T31" s="545"/>
    </row>
    <row r="32" spans="1:23">
      <c r="A32" s="502"/>
      <c r="B32" s="357"/>
      <c r="C32" s="505"/>
      <c r="D32" s="505"/>
      <c r="E32" s="508"/>
      <c r="F32" s="508"/>
      <c r="G32" s="508"/>
      <c r="H32" s="526"/>
      <c r="I32" s="529"/>
      <c r="J32" s="538"/>
      <c r="K32" s="535"/>
      <c r="L32" s="535"/>
      <c r="M32" s="532"/>
      <c r="N32" s="535"/>
      <c r="O32" s="545"/>
      <c r="P32" s="545"/>
      <c r="Q32" s="545"/>
      <c r="R32" s="545"/>
      <c r="S32" s="545"/>
      <c r="T32" s="545"/>
    </row>
    <row r="33" spans="1:20">
      <c r="A33" s="502"/>
      <c r="B33" s="357"/>
      <c r="C33" s="505"/>
      <c r="D33" s="505"/>
      <c r="E33" s="508"/>
      <c r="F33" s="508"/>
      <c r="G33" s="508"/>
      <c r="H33" s="526"/>
      <c r="I33" s="529"/>
      <c r="J33" s="538"/>
      <c r="K33" s="535"/>
      <c r="L33" s="535"/>
      <c r="M33" s="532"/>
      <c r="N33" s="535"/>
      <c r="O33" s="545"/>
      <c r="P33" s="545"/>
      <c r="Q33" s="545"/>
      <c r="R33" s="545"/>
      <c r="S33" s="545"/>
      <c r="T33" s="545"/>
    </row>
    <row r="34" spans="1:20" ht="15.75" thickBot="1">
      <c r="A34" s="503"/>
      <c r="B34" s="548"/>
      <c r="C34" s="506"/>
      <c r="D34" s="506"/>
      <c r="E34" s="509"/>
      <c r="F34" s="509"/>
      <c r="G34" s="509"/>
      <c r="H34" s="527"/>
      <c r="I34" s="530"/>
      <c r="J34" s="539"/>
      <c r="K34" s="536"/>
      <c r="L34" s="536"/>
      <c r="M34" s="533"/>
      <c r="N34" s="536"/>
      <c r="O34" s="546"/>
      <c r="P34" s="546"/>
      <c r="Q34" s="546"/>
      <c r="R34" s="546"/>
      <c r="S34" s="546"/>
      <c r="T34" s="546"/>
    </row>
    <row r="35" spans="1:20">
      <c r="A35" s="501" t="e">
        <f>'Mapa Final'!#REF!</f>
        <v>#REF!</v>
      </c>
      <c r="B35" s="547" t="e">
        <f>'Mapa Final'!#REF!</f>
        <v>#REF!</v>
      </c>
      <c r="C35" s="504" t="e">
        <f>'Mapa Final'!#REF!</f>
        <v>#REF!</v>
      </c>
      <c r="D35" s="504" t="e">
        <f>'Mapa Final'!#REF!</f>
        <v>#REF!</v>
      </c>
      <c r="E35" s="507" t="e">
        <f>'Mapa Final'!#REF!</f>
        <v>#REF!</v>
      </c>
      <c r="F35" s="507" t="e">
        <f>'Mapa Final'!#REF!</f>
        <v>#REF!</v>
      </c>
      <c r="G35" s="507" t="e">
        <f>'Mapa Final'!#REF!</f>
        <v>#REF!</v>
      </c>
      <c r="H35" s="525" t="e">
        <f>'Mapa Final'!#REF!</f>
        <v>#REF!</v>
      </c>
      <c r="I35" s="528" t="e">
        <f>'Mapa Final'!#REF!</f>
        <v>#REF!</v>
      </c>
      <c r="J35" s="537" t="e">
        <f>'Mapa Final'!#REF!</f>
        <v>#REF!</v>
      </c>
      <c r="K35" s="534" t="e">
        <f>'Mapa Final'!#REF!</f>
        <v>#REF!</v>
      </c>
      <c r="L35" s="534" t="e">
        <f>'Mapa Final'!#REF!</f>
        <v>#REF!</v>
      </c>
      <c r="M35" s="531" t="e">
        <f>'Mapa Final'!#REF!</f>
        <v>#REF!</v>
      </c>
      <c r="N35" s="534" t="e">
        <f>'Mapa Final'!#REF!</f>
        <v>#REF!</v>
      </c>
      <c r="O35" s="544"/>
      <c r="P35" s="544"/>
      <c r="Q35" s="544"/>
      <c r="R35" s="544"/>
      <c r="S35" s="544"/>
      <c r="T35" s="544"/>
    </row>
    <row r="36" spans="1:20">
      <c r="A36" s="502"/>
      <c r="B36" s="357"/>
      <c r="C36" s="505"/>
      <c r="D36" s="505"/>
      <c r="E36" s="508"/>
      <c r="F36" s="508"/>
      <c r="G36" s="508"/>
      <c r="H36" s="526"/>
      <c r="I36" s="529"/>
      <c r="J36" s="538"/>
      <c r="K36" s="535"/>
      <c r="L36" s="535"/>
      <c r="M36" s="532"/>
      <c r="N36" s="535"/>
      <c r="O36" s="545"/>
      <c r="P36" s="545"/>
      <c r="Q36" s="545"/>
      <c r="R36" s="545"/>
      <c r="S36" s="545"/>
      <c r="T36" s="545"/>
    </row>
    <row r="37" spans="1:20">
      <c r="A37" s="502"/>
      <c r="B37" s="357"/>
      <c r="C37" s="505"/>
      <c r="D37" s="505"/>
      <c r="E37" s="508"/>
      <c r="F37" s="508"/>
      <c r="G37" s="508"/>
      <c r="H37" s="526"/>
      <c r="I37" s="529"/>
      <c r="J37" s="538"/>
      <c r="K37" s="535"/>
      <c r="L37" s="535"/>
      <c r="M37" s="532"/>
      <c r="N37" s="535"/>
      <c r="O37" s="545"/>
      <c r="P37" s="545"/>
      <c r="Q37" s="545"/>
      <c r="R37" s="545"/>
      <c r="S37" s="545"/>
      <c r="T37" s="545"/>
    </row>
    <row r="38" spans="1:20">
      <c r="A38" s="502"/>
      <c r="B38" s="357"/>
      <c r="C38" s="505"/>
      <c r="D38" s="505"/>
      <c r="E38" s="508"/>
      <c r="F38" s="508"/>
      <c r="G38" s="508"/>
      <c r="H38" s="526"/>
      <c r="I38" s="529"/>
      <c r="J38" s="538"/>
      <c r="K38" s="535"/>
      <c r="L38" s="535"/>
      <c r="M38" s="532"/>
      <c r="N38" s="535"/>
      <c r="O38" s="545"/>
      <c r="P38" s="545"/>
      <c r="Q38" s="545"/>
      <c r="R38" s="545"/>
      <c r="S38" s="545"/>
      <c r="T38" s="545"/>
    </row>
    <row r="39" spans="1:20" ht="15.75" thickBot="1">
      <c r="A39" s="503"/>
      <c r="B39" s="548"/>
      <c r="C39" s="506"/>
      <c r="D39" s="506"/>
      <c r="E39" s="509"/>
      <c r="F39" s="509"/>
      <c r="G39" s="509"/>
      <c r="H39" s="527"/>
      <c r="I39" s="530"/>
      <c r="J39" s="539"/>
      <c r="K39" s="536"/>
      <c r="L39" s="536"/>
      <c r="M39" s="533"/>
      <c r="N39" s="536"/>
      <c r="O39" s="546"/>
      <c r="P39" s="546"/>
      <c r="Q39" s="546"/>
      <c r="R39" s="546"/>
      <c r="S39" s="546"/>
      <c r="T39" s="546"/>
    </row>
    <row r="40" spans="1:20">
      <c r="A40" s="501" t="e">
        <f>'Mapa Final'!#REF!</f>
        <v>#REF!</v>
      </c>
      <c r="B40" s="547" t="e">
        <f>'Mapa Final'!#REF!</f>
        <v>#REF!</v>
      </c>
      <c r="C40" s="504" t="e">
        <f>'Mapa Final'!#REF!</f>
        <v>#REF!</v>
      </c>
      <c r="D40" s="504" t="e">
        <f>'Mapa Final'!#REF!</f>
        <v>#REF!</v>
      </c>
      <c r="E40" s="507" t="e">
        <f>'Mapa Final'!#REF!</f>
        <v>#REF!</v>
      </c>
      <c r="F40" s="507" t="e">
        <f>'Mapa Final'!#REF!</f>
        <v>#REF!</v>
      </c>
      <c r="G40" s="507" t="e">
        <f>'Mapa Final'!#REF!</f>
        <v>#REF!</v>
      </c>
      <c r="H40" s="525" t="e">
        <f>'Mapa Final'!#REF!</f>
        <v>#REF!</v>
      </c>
      <c r="I40" s="528" t="e">
        <f>'Mapa Final'!#REF!</f>
        <v>#REF!</v>
      </c>
      <c r="J40" s="537" t="e">
        <f>'Mapa Final'!#REF!</f>
        <v>#REF!</v>
      </c>
      <c r="K40" s="534" t="e">
        <f>'Mapa Final'!#REF!</f>
        <v>#REF!</v>
      </c>
      <c r="L40" s="534" t="e">
        <f>'Mapa Final'!#REF!</f>
        <v>#REF!</v>
      </c>
      <c r="M40" s="531" t="e">
        <f>'Mapa Final'!#REF!</f>
        <v>#REF!</v>
      </c>
      <c r="N40" s="534" t="e">
        <f>'Mapa Final'!#REF!</f>
        <v>#REF!</v>
      </c>
      <c r="O40" s="544"/>
      <c r="P40" s="544"/>
      <c r="Q40" s="544"/>
      <c r="R40" s="544"/>
      <c r="S40" s="544"/>
      <c r="T40" s="544"/>
    </row>
    <row r="41" spans="1:20">
      <c r="A41" s="502"/>
      <c r="B41" s="357"/>
      <c r="C41" s="505"/>
      <c r="D41" s="505"/>
      <c r="E41" s="508"/>
      <c r="F41" s="508"/>
      <c r="G41" s="508"/>
      <c r="H41" s="526"/>
      <c r="I41" s="529"/>
      <c r="J41" s="538"/>
      <c r="K41" s="535"/>
      <c r="L41" s="535"/>
      <c r="M41" s="532"/>
      <c r="N41" s="535"/>
      <c r="O41" s="545"/>
      <c r="P41" s="545"/>
      <c r="Q41" s="545"/>
      <c r="R41" s="545"/>
      <c r="S41" s="545"/>
      <c r="T41" s="545"/>
    </row>
    <row r="42" spans="1:20">
      <c r="A42" s="502"/>
      <c r="B42" s="357"/>
      <c r="C42" s="505"/>
      <c r="D42" s="505"/>
      <c r="E42" s="508"/>
      <c r="F42" s="508"/>
      <c r="G42" s="508"/>
      <c r="H42" s="526"/>
      <c r="I42" s="529"/>
      <c r="J42" s="538"/>
      <c r="K42" s="535"/>
      <c r="L42" s="535"/>
      <c r="M42" s="532"/>
      <c r="N42" s="535"/>
      <c r="O42" s="545"/>
      <c r="P42" s="545"/>
      <c r="Q42" s="545"/>
      <c r="R42" s="545"/>
      <c r="S42" s="545"/>
      <c r="T42" s="545"/>
    </row>
    <row r="43" spans="1:20">
      <c r="A43" s="502"/>
      <c r="B43" s="357"/>
      <c r="C43" s="505"/>
      <c r="D43" s="505"/>
      <c r="E43" s="508"/>
      <c r="F43" s="508"/>
      <c r="G43" s="508"/>
      <c r="H43" s="526"/>
      <c r="I43" s="529"/>
      <c r="J43" s="538"/>
      <c r="K43" s="535"/>
      <c r="L43" s="535"/>
      <c r="M43" s="532"/>
      <c r="N43" s="535"/>
      <c r="O43" s="545"/>
      <c r="P43" s="545"/>
      <c r="Q43" s="545"/>
      <c r="R43" s="545"/>
      <c r="S43" s="545"/>
      <c r="T43" s="545"/>
    </row>
    <row r="44" spans="1:20" ht="15.75" thickBot="1">
      <c r="A44" s="503"/>
      <c r="B44" s="548"/>
      <c r="C44" s="506"/>
      <c r="D44" s="506"/>
      <c r="E44" s="509"/>
      <c r="F44" s="509"/>
      <c r="G44" s="509"/>
      <c r="H44" s="527"/>
      <c r="I44" s="530"/>
      <c r="J44" s="539"/>
      <c r="K44" s="536"/>
      <c r="L44" s="536"/>
      <c r="M44" s="533"/>
      <c r="N44" s="536"/>
      <c r="O44" s="546"/>
      <c r="P44" s="546"/>
      <c r="Q44" s="546"/>
      <c r="R44" s="546"/>
      <c r="S44" s="546"/>
      <c r="T44" s="546"/>
    </row>
    <row r="45" spans="1:20">
      <c r="A45" s="501" t="e">
        <f>'Mapa Final'!#REF!</f>
        <v>#REF!</v>
      </c>
      <c r="B45" s="547" t="e">
        <f>'Mapa Final'!#REF!</f>
        <v>#REF!</v>
      </c>
      <c r="C45" s="504" t="e">
        <f>'Mapa Final'!#REF!</f>
        <v>#REF!</v>
      </c>
      <c r="D45" s="504" t="e">
        <f>'Mapa Final'!#REF!</f>
        <v>#REF!</v>
      </c>
      <c r="E45" s="507" t="e">
        <f>'Mapa Final'!#REF!</f>
        <v>#REF!</v>
      </c>
      <c r="F45" s="507" t="e">
        <f>'Mapa Final'!#REF!</f>
        <v>#REF!</v>
      </c>
      <c r="G45" s="507" t="e">
        <f>'Mapa Final'!#REF!</f>
        <v>#REF!</v>
      </c>
      <c r="H45" s="525" t="e">
        <f>'Mapa Final'!#REF!</f>
        <v>#REF!</v>
      </c>
      <c r="I45" s="528" t="e">
        <f>'Mapa Final'!#REF!</f>
        <v>#REF!</v>
      </c>
      <c r="J45" s="537" t="e">
        <f>'Mapa Final'!#REF!</f>
        <v>#REF!</v>
      </c>
      <c r="K45" s="534" t="e">
        <f>'Mapa Final'!#REF!</f>
        <v>#REF!</v>
      </c>
      <c r="L45" s="534" t="e">
        <f>'Mapa Final'!#REF!</f>
        <v>#REF!</v>
      </c>
      <c r="M45" s="531" t="e">
        <f>'Mapa Final'!#REF!</f>
        <v>#REF!</v>
      </c>
      <c r="N45" s="534" t="e">
        <f>'Mapa Final'!#REF!</f>
        <v>#REF!</v>
      </c>
      <c r="O45" s="544"/>
      <c r="P45" s="544"/>
      <c r="Q45" s="544"/>
      <c r="R45" s="544"/>
      <c r="S45" s="544"/>
      <c r="T45" s="544"/>
    </row>
    <row r="46" spans="1:20">
      <c r="A46" s="502"/>
      <c r="B46" s="357"/>
      <c r="C46" s="505"/>
      <c r="D46" s="505"/>
      <c r="E46" s="508"/>
      <c r="F46" s="508"/>
      <c r="G46" s="508"/>
      <c r="H46" s="526"/>
      <c r="I46" s="529"/>
      <c r="J46" s="538"/>
      <c r="K46" s="535"/>
      <c r="L46" s="535"/>
      <c r="M46" s="532"/>
      <c r="N46" s="535"/>
      <c r="O46" s="545"/>
      <c r="P46" s="545"/>
      <c r="Q46" s="545"/>
      <c r="R46" s="545"/>
      <c r="S46" s="545"/>
      <c r="T46" s="545"/>
    </row>
    <row r="47" spans="1:20">
      <c r="A47" s="502"/>
      <c r="B47" s="357"/>
      <c r="C47" s="505"/>
      <c r="D47" s="505"/>
      <c r="E47" s="508"/>
      <c r="F47" s="508"/>
      <c r="G47" s="508"/>
      <c r="H47" s="526"/>
      <c r="I47" s="529"/>
      <c r="J47" s="538"/>
      <c r="K47" s="535"/>
      <c r="L47" s="535"/>
      <c r="M47" s="532"/>
      <c r="N47" s="535"/>
      <c r="O47" s="545"/>
      <c r="P47" s="545"/>
      <c r="Q47" s="545"/>
      <c r="R47" s="545"/>
      <c r="S47" s="545"/>
      <c r="T47" s="545"/>
    </row>
    <row r="48" spans="1:20">
      <c r="A48" s="502"/>
      <c r="B48" s="357"/>
      <c r="C48" s="505"/>
      <c r="D48" s="505"/>
      <c r="E48" s="508"/>
      <c r="F48" s="508"/>
      <c r="G48" s="508"/>
      <c r="H48" s="526"/>
      <c r="I48" s="529"/>
      <c r="J48" s="538"/>
      <c r="K48" s="535"/>
      <c r="L48" s="535"/>
      <c r="M48" s="532"/>
      <c r="N48" s="535"/>
      <c r="O48" s="545"/>
      <c r="P48" s="545"/>
      <c r="Q48" s="545"/>
      <c r="R48" s="545"/>
      <c r="S48" s="545"/>
      <c r="T48" s="545"/>
    </row>
    <row r="49" spans="1:20" ht="15.75" thickBot="1">
      <c r="A49" s="503"/>
      <c r="B49" s="548"/>
      <c r="C49" s="506"/>
      <c r="D49" s="506"/>
      <c r="E49" s="509"/>
      <c r="F49" s="509"/>
      <c r="G49" s="509"/>
      <c r="H49" s="527"/>
      <c r="I49" s="530"/>
      <c r="J49" s="539"/>
      <c r="K49" s="536"/>
      <c r="L49" s="536"/>
      <c r="M49" s="533"/>
      <c r="N49" s="536"/>
      <c r="O49" s="546"/>
      <c r="P49" s="546"/>
      <c r="Q49" s="546"/>
      <c r="R49" s="546"/>
      <c r="S49" s="546"/>
      <c r="T49" s="546"/>
    </row>
  </sheetData>
  <mergeCells count="194">
    <mergeCell ref="B10:B14"/>
    <mergeCell ref="B15:B19"/>
    <mergeCell ref="B20:B24"/>
    <mergeCell ref="B25:B29"/>
    <mergeCell ref="B30:B34"/>
    <mergeCell ref="B35:B39"/>
    <mergeCell ref="B40:B44"/>
    <mergeCell ref="P45:P49"/>
    <mergeCell ref="Q45:Q49"/>
    <mergeCell ref="P35:P39"/>
    <mergeCell ref="Q35:Q39"/>
    <mergeCell ref="E35:E39"/>
    <mergeCell ref="F35:F39"/>
    <mergeCell ref="G35:G39"/>
    <mergeCell ref="H35:H39"/>
    <mergeCell ref="I35:I39"/>
    <mergeCell ref="M30:M34"/>
    <mergeCell ref="G30:G34"/>
    <mergeCell ref="H30:H34"/>
    <mergeCell ref="I30:I34"/>
    <mergeCell ref="J30:J34"/>
    <mergeCell ref="K30:K34"/>
    <mergeCell ref="L30:L34"/>
    <mergeCell ref="P25:P29"/>
    <mergeCell ref="R45:R49"/>
    <mergeCell ref="S45:S49"/>
    <mergeCell ref="T45:T49"/>
    <mergeCell ref="J45:J49"/>
    <mergeCell ref="K45:K49"/>
    <mergeCell ref="L45:L49"/>
    <mergeCell ref="M45:M49"/>
    <mergeCell ref="N45:N49"/>
    <mergeCell ref="O45:O4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A10:A14"/>
    <mergeCell ref="C10:C14"/>
    <mergeCell ref="D10:D14"/>
    <mergeCell ref="E10:E14"/>
    <mergeCell ref="F10:F14"/>
    <mergeCell ref="A9:N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25:U29"/>
    <mergeCell ref="V25:V29"/>
    <mergeCell ref="W25:W29"/>
    <mergeCell ref="U10:U14"/>
    <mergeCell ref="V10:V14"/>
    <mergeCell ref="W10:W14"/>
    <mergeCell ref="U15:U19"/>
    <mergeCell ref="V15:V19"/>
    <mergeCell ref="W15:W19"/>
    <mergeCell ref="U20:U24"/>
    <mergeCell ref="V20:V24"/>
    <mergeCell ref="W20:W24"/>
  </mergeCells>
  <conditionalFormatting sqref="D8:G8 H7 H50:J1048576 A7:B7">
    <cfRule type="containsText" dxfId="2298" priority="663" operator="containsText" text="3- Moderado">
      <formula>NOT(ISERROR(SEARCH("3- Moderado",A7)))</formula>
    </cfRule>
    <cfRule type="containsText" dxfId="2297" priority="664" operator="containsText" text="6- Moderado">
      <formula>NOT(ISERROR(SEARCH("6- Moderado",A7)))</formula>
    </cfRule>
    <cfRule type="containsText" dxfId="2296" priority="665" operator="containsText" text="4- Moderado">
      <formula>NOT(ISERROR(SEARCH("4- Moderado",A7)))</formula>
    </cfRule>
    <cfRule type="containsText" dxfId="2295" priority="666" operator="containsText" text="3- Bajo">
      <formula>NOT(ISERROR(SEARCH("3- Bajo",A7)))</formula>
    </cfRule>
    <cfRule type="containsText" dxfId="2294" priority="667" operator="containsText" text="4- Bajo">
      <formula>NOT(ISERROR(SEARCH("4- Bajo",A7)))</formula>
    </cfRule>
    <cfRule type="containsText" dxfId="2293" priority="668" operator="containsText" text="1- Bajo">
      <formula>NOT(ISERROR(SEARCH("1- Bajo",A7)))</formula>
    </cfRule>
  </conditionalFormatting>
  <conditionalFormatting sqref="H8:J8">
    <cfRule type="containsText" dxfId="2292" priority="656" operator="containsText" text="3- Moderado">
      <formula>NOT(ISERROR(SEARCH("3- Moderado",H8)))</formula>
    </cfRule>
    <cfRule type="containsText" dxfId="2291" priority="657" operator="containsText" text="6- Moderado">
      <formula>NOT(ISERROR(SEARCH("6- Moderado",H8)))</formula>
    </cfRule>
    <cfRule type="containsText" dxfId="2290" priority="658" operator="containsText" text="4- Moderado">
      <formula>NOT(ISERROR(SEARCH("4- Moderado",H8)))</formula>
    </cfRule>
    <cfRule type="containsText" dxfId="2289" priority="659" operator="containsText" text="3- Bajo">
      <formula>NOT(ISERROR(SEARCH("3- Bajo",H8)))</formula>
    </cfRule>
    <cfRule type="containsText" dxfId="2288" priority="660" operator="containsText" text="4- Bajo">
      <formula>NOT(ISERROR(SEARCH("4- Bajo",H8)))</formula>
    </cfRule>
    <cfRule type="containsText" dxfId="2287" priority="662" operator="containsText" text="1- Bajo">
      <formula>NOT(ISERROR(SEARCH("1- Bajo",H8)))</formula>
    </cfRule>
  </conditionalFormatting>
  <conditionalFormatting sqref="J8 J50:J1048576">
    <cfRule type="containsText" dxfId="2286" priority="645" operator="containsText" text="25- Extremo">
      <formula>NOT(ISERROR(SEARCH("25- Extremo",J8)))</formula>
    </cfRule>
    <cfRule type="containsText" dxfId="2285" priority="646" operator="containsText" text="20- Extremo">
      <formula>NOT(ISERROR(SEARCH("20- Extremo",J8)))</formula>
    </cfRule>
    <cfRule type="containsText" dxfId="2284" priority="647" operator="containsText" text="15- Extremo">
      <formula>NOT(ISERROR(SEARCH("15- Extremo",J8)))</formula>
    </cfRule>
    <cfRule type="containsText" dxfId="2283" priority="648" operator="containsText" text="10- Extremo">
      <formula>NOT(ISERROR(SEARCH("10- Extremo",J8)))</formula>
    </cfRule>
    <cfRule type="containsText" dxfId="2282" priority="649" operator="containsText" text="5- Extremo">
      <formula>NOT(ISERROR(SEARCH("5- Extremo",J8)))</formula>
    </cfRule>
    <cfRule type="containsText" dxfId="2281" priority="650" operator="containsText" text="12- Alto">
      <formula>NOT(ISERROR(SEARCH("12- Alto",J8)))</formula>
    </cfRule>
    <cfRule type="containsText" dxfId="2280" priority="651" operator="containsText" text="10- Alto">
      <formula>NOT(ISERROR(SEARCH("10- Alto",J8)))</formula>
    </cfRule>
    <cfRule type="containsText" dxfId="2279" priority="652" operator="containsText" text="9- Alto">
      <formula>NOT(ISERROR(SEARCH("9- Alto",J8)))</formula>
    </cfRule>
    <cfRule type="containsText" dxfId="2278" priority="653" operator="containsText" text="8- Alto">
      <formula>NOT(ISERROR(SEARCH("8- Alto",J8)))</formula>
    </cfRule>
    <cfRule type="containsText" dxfId="2277" priority="654" operator="containsText" text="5- Alto">
      <formula>NOT(ISERROR(SEARCH("5- Alto",J8)))</formula>
    </cfRule>
    <cfRule type="containsText" dxfId="2276" priority="655" operator="containsText" text="4- Alto">
      <formula>NOT(ISERROR(SEARCH("4- Alto",J8)))</formula>
    </cfRule>
    <cfRule type="containsText" dxfId="2275" priority="661" operator="containsText" text="2- Bajo">
      <formula>NOT(ISERROR(SEARCH("2- Bajo",J8)))</formula>
    </cfRule>
  </conditionalFormatting>
  <conditionalFormatting sqref="K10:L10">
    <cfRule type="containsText" dxfId="2274" priority="639" operator="containsText" text="3- Moderado">
      <formula>NOT(ISERROR(SEARCH("3- Moderado",K10)))</formula>
    </cfRule>
    <cfRule type="containsText" dxfId="2273" priority="640" operator="containsText" text="6- Moderado">
      <formula>NOT(ISERROR(SEARCH("6- Moderado",K10)))</formula>
    </cfRule>
    <cfRule type="containsText" dxfId="2272" priority="641" operator="containsText" text="4- Moderado">
      <formula>NOT(ISERROR(SEARCH("4- Moderado",K10)))</formula>
    </cfRule>
    <cfRule type="containsText" dxfId="2271" priority="642" operator="containsText" text="3- Bajo">
      <formula>NOT(ISERROR(SEARCH("3- Bajo",K10)))</formula>
    </cfRule>
    <cfRule type="containsText" dxfId="2270" priority="643" operator="containsText" text="4- Bajo">
      <formula>NOT(ISERROR(SEARCH("4- Bajo",K10)))</formula>
    </cfRule>
    <cfRule type="containsText" dxfId="2269" priority="644" operator="containsText" text="1- Bajo">
      <formula>NOT(ISERROR(SEARCH("1- Bajo",K10)))</formula>
    </cfRule>
  </conditionalFormatting>
  <conditionalFormatting sqref="H10:I10">
    <cfRule type="containsText" dxfId="2268" priority="633" operator="containsText" text="3- Moderado">
      <formula>NOT(ISERROR(SEARCH("3- Moderado",H10)))</formula>
    </cfRule>
    <cfRule type="containsText" dxfId="2267" priority="634" operator="containsText" text="6- Moderado">
      <formula>NOT(ISERROR(SEARCH("6- Moderado",H10)))</formula>
    </cfRule>
    <cfRule type="containsText" dxfId="2266" priority="635" operator="containsText" text="4- Moderado">
      <formula>NOT(ISERROR(SEARCH("4- Moderado",H10)))</formula>
    </cfRule>
    <cfRule type="containsText" dxfId="2265" priority="636" operator="containsText" text="3- Bajo">
      <formula>NOT(ISERROR(SEARCH("3- Bajo",H10)))</formula>
    </cfRule>
    <cfRule type="containsText" dxfId="2264" priority="637" operator="containsText" text="4- Bajo">
      <formula>NOT(ISERROR(SEARCH("4- Bajo",H10)))</formula>
    </cfRule>
    <cfRule type="containsText" dxfId="2263" priority="638" operator="containsText" text="1- Bajo">
      <formula>NOT(ISERROR(SEARCH("1- Bajo",H10)))</formula>
    </cfRule>
  </conditionalFormatting>
  <conditionalFormatting sqref="B10 B15 B20 B25 B30 B35 B40 B45">
    <cfRule type="containsText" dxfId="2262" priority="627" operator="containsText" text="3- Moderado">
      <formula>NOT(ISERROR(SEARCH("3- Moderado",B10)))</formula>
    </cfRule>
    <cfRule type="containsText" dxfId="2261" priority="628" operator="containsText" text="6- Moderado">
      <formula>NOT(ISERROR(SEARCH("6- Moderado",B10)))</formula>
    </cfRule>
    <cfRule type="containsText" dxfId="2260" priority="629" operator="containsText" text="4- Moderado">
      <formula>NOT(ISERROR(SEARCH("4- Moderado",B10)))</formula>
    </cfRule>
    <cfRule type="containsText" dxfId="2259" priority="630" operator="containsText" text="3- Bajo">
      <formula>NOT(ISERROR(SEARCH("3- Bajo",B10)))</formula>
    </cfRule>
    <cfRule type="containsText" dxfId="2258" priority="631" operator="containsText" text="4- Bajo">
      <formula>NOT(ISERROR(SEARCH("4- Bajo",B10)))</formula>
    </cfRule>
    <cfRule type="containsText" dxfId="2257" priority="632" operator="containsText" text="1- Bajo">
      <formula>NOT(ISERROR(SEARCH("1- Bajo",B10)))</formula>
    </cfRule>
  </conditionalFormatting>
  <conditionalFormatting sqref="K8">
    <cfRule type="containsText" dxfId="2256" priority="615" operator="containsText" text="3- Moderado">
      <formula>NOT(ISERROR(SEARCH("3- Moderado",K8)))</formula>
    </cfRule>
    <cfRule type="containsText" dxfId="2255" priority="616" operator="containsText" text="6- Moderado">
      <formula>NOT(ISERROR(SEARCH("6- Moderado",K8)))</formula>
    </cfRule>
    <cfRule type="containsText" dxfId="2254" priority="617" operator="containsText" text="4- Moderado">
      <formula>NOT(ISERROR(SEARCH("4- Moderado",K8)))</formula>
    </cfRule>
    <cfRule type="containsText" dxfId="2253" priority="618" operator="containsText" text="3- Bajo">
      <formula>NOT(ISERROR(SEARCH("3- Bajo",K8)))</formula>
    </cfRule>
    <cfRule type="containsText" dxfId="2252" priority="619" operator="containsText" text="4- Bajo">
      <formula>NOT(ISERROR(SEARCH("4- Bajo",K8)))</formula>
    </cfRule>
    <cfRule type="containsText" dxfId="2251" priority="620" operator="containsText" text="1- Bajo">
      <formula>NOT(ISERROR(SEARCH("1- Bajo",K8)))</formula>
    </cfRule>
  </conditionalFormatting>
  <conditionalFormatting sqref="L8">
    <cfRule type="containsText" dxfId="2250" priority="609" operator="containsText" text="3- Moderado">
      <formula>NOT(ISERROR(SEARCH("3- Moderado",L8)))</formula>
    </cfRule>
    <cfRule type="containsText" dxfId="2249" priority="610" operator="containsText" text="6- Moderado">
      <formula>NOT(ISERROR(SEARCH("6- Moderado",L8)))</formula>
    </cfRule>
    <cfRule type="containsText" dxfId="2248" priority="611" operator="containsText" text="4- Moderado">
      <formula>NOT(ISERROR(SEARCH("4- Moderado",L8)))</formula>
    </cfRule>
    <cfRule type="containsText" dxfId="2247" priority="612" operator="containsText" text="3- Bajo">
      <formula>NOT(ISERROR(SEARCH("3- Bajo",L8)))</formula>
    </cfRule>
    <cfRule type="containsText" dxfId="2246" priority="613" operator="containsText" text="4- Bajo">
      <formula>NOT(ISERROR(SEARCH("4- Bajo",L8)))</formula>
    </cfRule>
    <cfRule type="containsText" dxfId="2245" priority="614" operator="containsText" text="1- Bajo">
      <formula>NOT(ISERROR(SEARCH("1- Bajo",L8)))</formula>
    </cfRule>
  </conditionalFormatting>
  <conditionalFormatting sqref="M8">
    <cfRule type="containsText" dxfId="2244" priority="603" operator="containsText" text="3- Moderado">
      <formula>NOT(ISERROR(SEARCH("3- Moderado",M8)))</formula>
    </cfRule>
    <cfRule type="containsText" dxfId="2243" priority="604" operator="containsText" text="6- Moderado">
      <formula>NOT(ISERROR(SEARCH("6- Moderado",M8)))</formula>
    </cfRule>
    <cfRule type="containsText" dxfId="2242" priority="605" operator="containsText" text="4- Moderado">
      <formula>NOT(ISERROR(SEARCH("4- Moderado",M8)))</formula>
    </cfRule>
    <cfRule type="containsText" dxfId="2241" priority="606" operator="containsText" text="3- Bajo">
      <formula>NOT(ISERROR(SEARCH("3- Bajo",M8)))</formula>
    </cfRule>
    <cfRule type="containsText" dxfId="2240" priority="607" operator="containsText" text="4- Bajo">
      <formula>NOT(ISERROR(SEARCH("4- Bajo",M8)))</formula>
    </cfRule>
    <cfRule type="containsText" dxfId="2239" priority="608" operator="containsText" text="1- Bajo">
      <formula>NOT(ISERROR(SEARCH("1- Bajo",M8)))</formula>
    </cfRule>
  </conditionalFormatting>
  <conditionalFormatting sqref="N10 N15 N20 N25">
    <cfRule type="containsText" dxfId="2238" priority="587" operator="containsText" text="3- Moderado">
      <formula>NOT(ISERROR(SEARCH("3- Moderado",N10)))</formula>
    </cfRule>
    <cfRule type="containsText" dxfId="2237" priority="588" operator="containsText" text="6- Moderado">
      <formula>NOT(ISERROR(SEARCH("6- Moderado",N10)))</formula>
    </cfRule>
    <cfRule type="containsText" dxfId="2236" priority="589" operator="containsText" text="4- Moderado">
      <formula>NOT(ISERROR(SEARCH("4- Moderado",N10)))</formula>
    </cfRule>
    <cfRule type="containsText" dxfId="2235" priority="590" operator="containsText" text="3- Bajo">
      <formula>NOT(ISERROR(SEARCH("3- Bajo",N10)))</formula>
    </cfRule>
    <cfRule type="containsText" dxfId="2234" priority="591" operator="containsText" text="4- Bajo">
      <formula>NOT(ISERROR(SEARCH("4- Bajo",N10)))</formula>
    </cfRule>
    <cfRule type="containsText" dxfId="2233" priority="592" operator="containsText" text="1- Bajo">
      <formula>NOT(ISERROR(SEARCH("1- Bajo",N10)))</formula>
    </cfRule>
  </conditionalFormatting>
  <conditionalFormatting sqref="H10:H14">
    <cfRule type="containsText" dxfId="2232" priority="574" operator="containsText" text="Muy Alta">
      <formula>NOT(ISERROR(SEARCH("Muy Alta",H10)))</formula>
    </cfRule>
    <cfRule type="containsText" dxfId="2231" priority="575" operator="containsText" text="Alta">
      <formula>NOT(ISERROR(SEARCH("Alta",H10)))</formula>
    </cfRule>
    <cfRule type="containsText" dxfId="2230" priority="576" operator="containsText" text="Muy Alta">
      <formula>NOT(ISERROR(SEARCH("Muy Alta",H10)))</formula>
    </cfRule>
    <cfRule type="containsText" dxfId="2229" priority="581" operator="containsText" text="Muy Baja">
      <formula>NOT(ISERROR(SEARCH("Muy Baja",H10)))</formula>
    </cfRule>
    <cfRule type="containsText" dxfId="2228" priority="582" operator="containsText" text="Baja">
      <formula>NOT(ISERROR(SEARCH("Baja",H10)))</formula>
    </cfRule>
    <cfRule type="containsText" dxfId="2227" priority="583" operator="containsText" text="Media">
      <formula>NOT(ISERROR(SEARCH("Media",H10)))</formula>
    </cfRule>
    <cfRule type="containsText" dxfId="2226" priority="584" operator="containsText" text="Alta">
      <formula>NOT(ISERROR(SEARCH("Alta",H10)))</formula>
    </cfRule>
    <cfRule type="containsText" dxfId="2225" priority="586" operator="containsText" text="Muy Alta">
      <formula>NOT(ISERROR(SEARCH("Muy Alta",H10)))</formula>
    </cfRule>
  </conditionalFormatting>
  <conditionalFormatting sqref="I10:I14">
    <cfRule type="containsText" dxfId="2224" priority="577" operator="containsText" text="Catastrófico">
      <formula>NOT(ISERROR(SEARCH("Catastrófico",I10)))</formula>
    </cfRule>
    <cfRule type="containsText" dxfId="2223" priority="578" operator="containsText" text="Mayor">
      <formula>NOT(ISERROR(SEARCH("Mayor",I10)))</formula>
    </cfRule>
    <cfRule type="containsText" dxfId="2222" priority="579" operator="containsText" text="Menor">
      <formula>NOT(ISERROR(SEARCH("Menor",I10)))</formula>
    </cfRule>
    <cfRule type="containsText" dxfId="2221" priority="580" operator="containsText" text="Leve">
      <formula>NOT(ISERROR(SEARCH("Leve",I10)))</formula>
    </cfRule>
    <cfRule type="containsText" dxfId="2220" priority="585" operator="containsText" text="Moderado">
      <formula>NOT(ISERROR(SEARCH("Moderado",I10)))</formula>
    </cfRule>
  </conditionalFormatting>
  <conditionalFormatting sqref="K10:K14">
    <cfRule type="containsText" dxfId="2219" priority="572" operator="containsText" text="Media">
      <formula>NOT(ISERROR(SEARCH("Media",K10)))</formula>
    </cfRule>
  </conditionalFormatting>
  <conditionalFormatting sqref="L10:L14 J10:J14">
    <cfRule type="containsText" dxfId="2218" priority="571" operator="containsText" text="Moderado">
      <formula>NOT(ISERROR(SEARCH("Moderado",J10)))</formula>
    </cfRule>
  </conditionalFormatting>
  <conditionalFormatting sqref="J10:J14">
    <cfRule type="containsText" dxfId="2217" priority="556" operator="containsText" text="Bajo">
      <formula>NOT(ISERROR(SEARCH("Bajo",J10)))</formula>
    </cfRule>
    <cfRule type="containsText" dxfId="2216" priority="557" operator="containsText" text="Extremo">
      <formula>NOT(ISERROR(SEARCH("Extremo",J10)))</formula>
    </cfRule>
  </conditionalFormatting>
  <conditionalFormatting sqref="K10:K14">
    <cfRule type="containsText" dxfId="2215" priority="554" operator="containsText" text="Baja">
      <formula>NOT(ISERROR(SEARCH("Baja",K10)))</formula>
    </cfRule>
    <cfRule type="containsText" dxfId="2214" priority="555" operator="containsText" text="Muy Baja">
      <formula>NOT(ISERROR(SEARCH("Muy Baja",K10)))</formula>
    </cfRule>
  </conditionalFormatting>
  <conditionalFormatting sqref="K10:K14">
    <cfRule type="containsText" dxfId="2213" priority="552" operator="containsText" text="Muy Alta">
      <formula>NOT(ISERROR(SEARCH("Muy Alta",K10)))</formula>
    </cfRule>
    <cfRule type="containsText" dxfId="2212" priority="553" operator="containsText" text="Alta">
      <formula>NOT(ISERROR(SEARCH("Alta",K10)))</formula>
    </cfRule>
  </conditionalFormatting>
  <conditionalFormatting sqref="L10:L14">
    <cfRule type="containsText" dxfId="2211" priority="548" operator="containsText" text="Catastrófico">
      <formula>NOT(ISERROR(SEARCH("Catastrófico",L10)))</formula>
    </cfRule>
    <cfRule type="containsText" dxfId="2210" priority="549" operator="containsText" text="Mayor">
      <formula>NOT(ISERROR(SEARCH("Mayor",L10)))</formula>
    </cfRule>
    <cfRule type="containsText" dxfId="2209" priority="550" operator="containsText" text="Menor">
      <formula>NOT(ISERROR(SEARCH("Menor",L10)))</formula>
    </cfRule>
    <cfRule type="containsText" dxfId="2208" priority="551" operator="containsText" text="Leve">
      <formula>NOT(ISERROR(SEARCH("Leve",L10)))</formula>
    </cfRule>
  </conditionalFormatting>
  <conditionalFormatting sqref="A10 E10">
    <cfRule type="containsText" dxfId="2207" priority="542" operator="containsText" text="3- Moderado">
      <formula>NOT(ISERROR(SEARCH("3- Moderado",A10)))</formula>
    </cfRule>
    <cfRule type="containsText" dxfId="2206" priority="543" operator="containsText" text="6- Moderado">
      <formula>NOT(ISERROR(SEARCH("6- Moderado",A10)))</formula>
    </cfRule>
    <cfRule type="containsText" dxfId="2205" priority="544" operator="containsText" text="4- Moderado">
      <formula>NOT(ISERROR(SEARCH("4- Moderado",A10)))</formula>
    </cfRule>
    <cfRule type="containsText" dxfId="2204" priority="545" operator="containsText" text="3- Bajo">
      <formula>NOT(ISERROR(SEARCH("3- Bajo",A10)))</formula>
    </cfRule>
    <cfRule type="containsText" dxfId="2203" priority="546" operator="containsText" text="4- Bajo">
      <formula>NOT(ISERROR(SEARCH("4- Bajo",A10)))</formula>
    </cfRule>
    <cfRule type="containsText" dxfId="2202" priority="547" operator="containsText" text="1- Bajo">
      <formula>NOT(ISERROR(SEARCH("1- Bajo",A10)))</formula>
    </cfRule>
  </conditionalFormatting>
  <conditionalFormatting sqref="F10:G10">
    <cfRule type="containsText" dxfId="2201" priority="536" operator="containsText" text="3- Moderado">
      <formula>NOT(ISERROR(SEARCH("3- Moderado",F10)))</formula>
    </cfRule>
    <cfRule type="containsText" dxfId="2200" priority="537" operator="containsText" text="6- Moderado">
      <formula>NOT(ISERROR(SEARCH("6- Moderado",F10)))</formula>
    </cfRule>
    <cfRule type="containsText" dxfId="2199" priority="538" operator="containsText" text="4- Moderado">
      <formula>NOT(ISERROR(SEARCH("4- Moderado",F10)))</formula>
    </cfRule>
    <cfRule type="containsText" dxfId="2198" priority="539" operator="containsText" text="3- Bajo">
      <formula>NOT(ISERROR(SEARCH("3- Bajo",F10)))</formula>
    </cfRule>
    <cfRule type="containsText" dxfId="2197" priority="540" operator="containsText" text="4- Bajo">
      <formula>NOT(ISERROR(SEARCH("4- Bajo",F10)))</formula>
    </cfRule>
    <cfRule type="containsText" dxfId="2196" priority="541" operator="containsText" text="1- Bajo">
      <formula>NOT(ISERROR(SEARCH("1- Bajo",F10)))</formula>
    </cfRule>
  </conditionalFormatting>
  <conditionalFormatting sqref="C10">
    <cfRule type="containsText" dxfId="2195" priority="530" operator="containsText" text="3- Moderado">
      <formula>NOT(ISERROR(SEARCH("3- Moderado",C10)))</formula>
    </cfRule>
    <cfRule type="containsText" dxfId="2194" priority="531" operator="containsText" text="6- Moderado">
      <formula>NOT(ISERROR(SEARCH("6- Moderado",C10)))</formula>
    </cfRule>
    <cfRule type="containsText" dxfId="2193" priority="532" operator="containsText" text="4- Moderado">
      <formula>NOT(ISERROR(SEARCH("4- Moderado",C10)))</formula>
    </cfRule>
    <cfRule type="containsText" dxfId="2192" priority="533" operator="containsText" text="3- Bajo">
      <formula>NOT(ISERROR(SEARCH("3- Bajo",C10)))</formula>
    </cfRule>
    <cfRule type="containsText" dxfId="2191" priority="534" operator="containsText" text="4- Bajo">
      <formula>NOT(ISERROR(SEARCH("4- Bajo",C10)))</formula>
    </cfRule>
    <cfRule type="containsText" dxfId="2190" priority="535" operator="containsText" text="1- Bajo">
      <formula>NOT(ISERROR(SEARCH("1- Bajo",C10)))</formula>
    </cfRule>
  </conditionalFormatting>
  <conditionalFormatting sqref="D10">
    <cfRule type="containsText" dxfId="2189" priority="524" operator="containsText" text="3- Moderado">
      <formula>NOT(ISERROR(SEARCH("3- Moderado",D10)))</formula>
    </cfRule>
    <cfRule type="containsText" dxfId="2188" priority="525" operator="containsText" text="6- Moderado">
      <formula>NOT(ISERROR(SEARCH("6- Moderado",D10)))</formula>
    </cfRule>
    <cfRule type="containsText" dxfId="2187" priority="526" operator="containsText" text="4- Moderado">
      <formula>NOT(ISERROR(SEARCH("4- Moderado",D10)))</formula>
    </cfRule>
    <cfRule type="containsText" dxfId="2186" priority="527" operator="containsText" text="3- Bajo">
      <formula>NOT(ISERROR(SEARCH("3- Bajo",D10)))</formula>
    </cfRule>
    <cfRule type="containsText" dxfId="2185" priority="528" operator="containsText" text="4- Bajo">
      <formula>NOT(ISERROR(SEARCH("4- Bajo",D10)))</formula>
    </cfRule>
    <cfRule type="containsText" dxfId="2184" priority="529" operator="containsText" text="1- Bajo">
      <formula>NOT(ISERROR(SEARCH("1- Bajo",D10)))</formula>
    </cfRule>
  </conditionalFormatting>
  <conditionalFormatting sqref="K15:L15">
    <cfRule type="containsText" dxfId="2183" priority="518" operator="containsText" text="3- Moderado">
      <formula>NOT(ISERROR(SEARCH("3- Moderado",K15)))</formula>
    </cfRule>
    <cfRule type="containsText" dxfId="2182" priority="519" operator="containsText" text="6- Moderado">
      <formula>NOT(ISERROR(SEARCH("6- Moderado",K15)))</formula>
    </cfRule>
    <cfRule type="containsText" dxfId="2181" priority="520" operator="containsText" text="4- Moderado">
      <formula>NOT(ISERROR(SEARCH("4- Moderado",K15)))</formula>
    </cfRule>
    <cfRule type="containsText" dxfId="2180" priority="521" operator="containsText" text="3- Bajo">
      <formula>NOT(ISERROR(SEARCH("3- Bajo",K15)))</formula>
    </cfRule>
    <cfRule type="containsText" dxfId="2179" priority="522" operator="containsText" text="4- Bajo">
      <formula>NOT(ISERROR(SEARCH("4- Bajo",K15)))</formula>
    </cfRule>
    <cfRule type="containsText" dxfId="2178" priority="523" operator="containsText" text="1- Bajo">
      <formula>NOT(ISERROR(SEARCH("1- Bajo",K15)))</formula>
    </cfRule>
  </conditionalFormatting>
  <conditionalFormatting sqref="H15:I15">
    <cfRule type="containsText" dxfId="2177" priority="512" operator="containsText" text="3- Moderado">
      <formula>NOT(ISERROR(SEARCH("3- Moderado",H15)))</formula>
    </cfRule>
    <cfRule type="containsText" dxfId="2176" priority="513" operator="containsText" text="6- Moderado">
      <formula>NOT(ISERROR(SEARCH("6- Moderado",H15)))</formula>
    </cfRule>
    <cfRule type="containsText" dxfId="2175" priority="514" operator="containsText" text="4- Moderado">
      <formula>NOT(ISERROR(SEARCH("4- Moderado",H15)))</formula>
    </cfRule>
    <cfRule type="containsText" dxfId="2174" priority="515" operator="containsText" text="3- Bajo">
      <formula>NOT(ISERROR(SEARCH("3- Bajo",H15)))</formula>
    </cfRule>
    <cfRule type="containsText" dxfId="2173" priority="516" operator="containsText" text="4- Bajo">
      <formula>NOT(ISERROR(SEARCH("4- Bajo",H15)))</formula>
    </cfRule>
    <cfRule type="containsText" dxfId="2172" priority="517" operator="containsText" text="1- Bajo">
      <formula>NOT(ISERROR(SEARCH("1- Bajo",H15)))</formula>
    </cfRule>
  </conditionalFormatting>
  <conditionalFormatting sqref="A15 C15:E15">
    <cfRule type="containsText" dxfId="2171" priority="506" operator="containsText" text="3- Moderado">
      <formula>NOT(ISERROR(SEARCH("3- Moderado",A15)))</formula>
    </cfRule>
    <cfRule type="containsText" dxfId="2170" priority="507" operator="containsText" text="6- Moderado">
      <formula>NOT(ISERROR(SEARCH("6- Moderado",A15)))</formula>
    </cfRule>
    <cfRule type="containsText" dxfId="2169" priority="508" operator="containsText" text="4- Moderado">
      <formula>NOT(ISERROR(SEARCH("4- Moderado",A15)))</formula>
    </cfRule>
    <cfRule type="containsText" dxfId="2168" priority="509" operator="containsText" text="3- Bajo">
      <formula>NOT(ISERROR(SEARCH("3- Bajo",A15)))</formula>
    </cfRule>
    <cfRule type="containsText" dxfId="2167" priority="510" operator="containsText" text="4- Bajo">
      <formula>NOT(ISERROR(SEARCH("4- Bajo",A15)))</formula>
    </cfRule>
    <cfRule type="containsText" dxfId="2166" priority="511" operator="containsText" text="1- Bajo">
      <formula>NOT(ISERROR(SEARCH("1- Bajo",A15)))</formula>
    </cfRule>
  </conditionalFormatting>
  <conditionalFormatting sqref="F15:G15">
    <cfRule type="containsText" dxfId="2165" priority="500" operator="containsText" text="3- Moderado">
      <formula>NOT(ISERROR(SEARCH("3- Moderado",F15)))</formula>
    </cfRule>
    <cfRule type="containsText" dxfId="2164" priority="501" operator="containsText" text="6- Moderado">
      <formula>NOT(ISERROR(SEARCH("6- Moderado",F15)))</formula>
    </cfRule>
    <cfRule type="containsText" dxfId="2163" priority="502" operator="containsText" text="4- Moderado">
      <formula>NOT(ISERROR(SEARCH("4- Moderado",F15)))</formula>
    </cfRule>
    <cfRule type="containsText" dxfId="2162" priority="503" operator="containsText" text="3- Bajo">
      <formula>NOT(ISERROR(SEARCH("3- Bajo",F15)))</formula>
    </cfRule>
    <cfRule type="containsText" dxfId="2161" priority="504" operator="containsText" text="4- Bajo">
      <formula>NOT(ISERROR(SEARCH("4- Bajo",F15)))</formula>
    </cfRule>
    <cfRule type="containsText" dxfId="2160" priority="505" operator="containsText" text="1- Bajo">
      <formula>NOT(ISERROR(SEARCH("1- Bajo",F15)))</formula>
    </cfRule>
  </conditionalFormatting>
  <conditionalFormatting sqref="J15:J19">
    <cfRule type="containsText" dxfId="2159" priority="495" operator="containsText" text="Bajo">
      <formula>NOT(ISERROR(SEARCH("Bajo",J15)))</formula>
    </cfRule>
    <cfRule type="containsText" dxfId="2158" priority="496" operator="containsText" text="Moderado">
      <formula>NOT(ISERROR(SEARCH("Moderado",J15)))</formula>
    </cfRule>
    <cfRule type="containsText" dxfId="2157" priority="497" operator="containsText" text="Alto">
      <formula>NOT(ISERROR(SEARCH("Alto",J15)))</formula>
    </cfRule>
    <cfRule type="containsText" dxfId="2156"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2155" priority="470" operator="containsText" text="Moderado">
      <formula>NOT(ISERROR(SEARCH("Moderado",M15)))</formula>
    </cfRule>
    <cfRule type="containsText" dxfId="2154" priority="490" operator="containsText" text="Bajo">
      <formula>NOT(ISERROR(SEARCH("Bajo",M15)))</formula>
    </cfRule>
    <cfRule type="containsText" dxfId="2153" priority="491" operator="containsText" text="Moderado">
      <formula>NOT(ISERROR(SEARCH("Moderado",M15)))</formula>
    </cfRule>
    <cfRule type="containsText" dxfId="2152" priority="492" operator="containsText" text="Alto">
      <formula>NOT(ISERROR(SEARCH("Alto",M15)))</formula>
    </cfRule>
    <cfRule type="containsText" dxfId="2151" priority="493" operator="containsText" text="Extremo">
      <formula>NOT(ISERROR(SEARCH("Extremo",M15)))</formula>
    </cfRule>
    <cfRule type="colorScale" priority="494">
      <colorScale>
        <cfvo type="min"/>
        <cfvo type="max"/>
        <color rgb="FFFF7128"/>
        <color rgb="FFFFEF9C"/>
      </colorScale>
    </cfRule>
  </conditionalFormatting>
  <conditionalFormatting sqref="H15:H19">
    <cfRule type="containsText" dxfId="2150" priority="471" operator="containsText" text="Muy Alta">
      <formula>NOT(ISERROR(SEARCH("Muy Alta",H15)))</formula>
    </cfRule>
    <cfRule type="containsText" dxfId="2149" priority="472" operator="containsText" text="Alta">
      <formula>NOT(ISERROR(SEARCH("Alta",H15)))</formula>
    </cfRule>
    <cfRule type="containsText" dxfId="2148" priority="473" operator="containsText" text="Muy Alta">
      <formula>NOT(ISERROR(SEARCH("Muy Alta",H15)))</formula>
    </cfRule>
    <cfRule type="containsText" dxfId="2147" priority="478" operator="containsText" text="Muy Baja">
      <formula>NOT(ISERROR(SEARCH("Muy Baja",H15)))</formula>
    </cfRule>
    <cfRule type="containsText" dxfId="2146" priority="479" operator="containsText" text="Baja">
      <formula>NOT(ISERROR(SEARCH("Baja",H15)))</formula>
    </cfRule>
    <cfRule type="containsText" dxfId="2145" priority="480" operator="containsText" text="Media">
      <formula>NOT(ISERROR(SEARCH("Media",H15)))</formula>
    </cfRule>
    <cfRule type="containsText" dxfId="2144" priority="481" operator="containsText" text="Alta">
      <formula>NOT(ISERROR(SEARCH("Alta",H15)))</formula>
    </cfRule>
    <cfRule type="containsText" dxfId="2143" priority="483" operator="containsText" text="Muy Alta">
      <formula>NOT(ISERROR(SEARCH("Muy Alta",H15)))</formula>
    </cfRule>
  </conditionalFormatting>
  <conditionalFormatting sqref="I15:I19">
    <cfRule type="containsText" dxfId="2142" priority="474" operator="containsText" text="Catastrófico">
      <formula>NOT(ISERROR(SEARCH("Catastrófico",I15)))</formula>
    </cfRule>
    <cfRule type="containsText" dxfId="2141" priority="475" operator="containsText" text="Mayor">
      <formula>NOT(ISERROR(SEARCH("Mayor",I15)))</formula>
    </cfRule>
    <cfRule type="containsText" dxfId="2140" priority="476" operator="containsText" text="Menor">
      <formula>NOT(ISERROR(SEARCH("Menor",I15)))</formula>
    </cfRule>
    <cfRule type="containsText" dxfId="2139" priority="477" operator="containsText" text="Leve">
      <formula>NOT(ISERROR(SEARCH("Leve",I15)))</formula>
    </cfRule>
    <cfRule type="containsText" dxfId="2138" priority="482" operator="containsText" text="Moderado">
      <formula>NOT(ISERROR(SEARCH("Moderado",I15)))</formula>
    </cfRule>
  </conditionalFormatting>
  <conditionalFormatting sqref="K15:K19">
    <cfRule type="containsText" dxfId="2137" priority="469" operator="containsText" text="Media">
      <formula>NOT(ISERROR(SEARCH("Media",K15)))</formula>
    </cfRule>
  </conditionalFormatting>
  <conditionalFormatting sqref="L15:L19">
    <cfRule type="containsText" dxfId="2136" priority="468" operator="containsText" text="Moderado">
      <formula>NOT(ISERROR(SEARCH("Moderado",L15)))</formula>
    </cfRule>
  </conditionalFormatting>
  <conditionalFormatting sqref="J15:J19">
    <cfRule type="containsText" dxfId="2135" priority="467" operator="containsText" text="Moderado">
      <formula>NOT(ISERROR(SEARCH("Moderado",J15)))</formula>
    </cfRule>
  </conditionalFormatting>
  <conditionalFormatting sqref="J15:J19">
    <cfRule type="containsText" dxfId="2134" priority="465" operator="containsText" text="Bajo">
      <formula>NOT(ISERROR(SEARCH("Bajo",J15)))</formula>
    </cfRule>
    <cfRule type="containsText" dxfId="2133" priority="466" operator="containsText" text="Extremo">
      <formula>NOT(ISERROR(SEARCH("Extremo",J15)))</formula>
    </cfRule>
  </conditionalFormatting>
  <conditionalFormatting sqref="K15:K19">
    <cfRule type="containsText" dxfId="2132" priority="463" operator="containsText" text="Baja">
      <formula>NOT(ISERROR(SEARCH("Baja",K15)))</formula>
    </cfRule>
    <cfRule type="containsText" dxfId="2131" priority="464" operator="containsText" text="Muy Baja">
      <formula>NOT(ISERROR(SEARCH("Muy Baja",K15)))</formula>
    </cfRule>
  </conditionalFormatting>
  <conditionalFormatting sqref="K15:K19">
    <cfRule type="containsText" dxfId="2130" priority="461" operator="containsText" text="Muy Alta">
      <formula>NOT(ISERROR(SEARCH("Muy Alta",K15)))</formula>
    </cfRule>
    <cfRule type="containsText" dxfId="2129" priority="462" operator="containsText" text="Alta">
      <formula>NOT(ISERROR(SEARCH("Alta",K15)))</formula>
    </cfRule>
  </conditionalFormatting>
  <conditionalFormatting sqref="L15:L19">
    <cfRule type="containsText" dxfId="2128" priority="457" operator="containsText" text="Catastrófico">
      <formula>NOT(ISERROR(SEARCH("Catastrófico",L15)))</formula>
    </cfRule>
    <cfRule type="containsText" dxfId="2127" priority="458" operator="containsText" text="Mayor">
      <formula>NOT(ISERROR(SEARCH("Mayor",L15)))</formula>
    </cfRule>
    <cfRule type="containsText" dxfId="2126" priority="459" operator="containsText" text="Menor">
      <formula>NOT(ISERROR(SEARCH("Menor",L15)))</formula>
    </cfRule>
    <cfRule type="containsText" dxfId="2125" priority="460" operator="containsText" text="Leve">
      <formula>NOT(ISERROR(SEARCH("Leve",L15)))</formula>
    </cfRule>
  </conditionalFormatting>
  <conditionalFormatting sqref="K20:L20">
    <cfRule type="containsText" dxfId="2124" priority="451" operator="containsText" text="3- Moderado">
      <formula>NOT(ISERROR(SEARCH("3- Moderado",K20)))</formula>
    </cfRule>
    <cfRule type="containsText" dxfId="2123" priority="452" operator="containsText" text="6- Moderado">
      <formula>NOT(ISERROR(SEARCH("6- Moderado",K20)))</formula>
    </cfRule>
    <cfRule type="containsText" dxfId="2122" priority="453" operator="containsText" text="4- Moderado">
      <formula>NOT(ISERROR(SEARCH("4- Moderado",K20)))</formula>
    </cfRule>
    <cfRule type="containsText" dxfId="2121" priority="454" operator="containsText" text="3- Bajo">
      <formula>NOT(ISERROR(SEARCH("3- Bajo",K20)))</formula>
    </cfRule>
    <cfRule type="containsText" dxfId="2120" priority="455" operator="containsText" text="4- Bajo">
      <formula>NOT(ISERROR(SEARCH("4- Bajo",K20)))</formula>
    </cfRule>
    <cfRule type="containsText" dxfId="2119" priority="456" operator="containsText" text="1- Bajo">
      <formula>NOT(ISERROR(SEARCH("1- Bajo",K20)))</formula>
    </cfRule>
  </conditionalFormatting>
  <conditionalFormatting sqref="H20:I20">
    <cfRule type="containsText" dxfId="2118" priority="445" operator="containsText" text="3- Moderado">
      <formula>NOT(ISERROR(SEARCH("3- Moderado",H20)))</formula>
    </cfRule>
    <cfRule type="containsText" dxfId="2117" priority="446" operator="containsText" text="6- Moderado">
      <formula>NOT(ISERROR(SEARCH("6- Moderado",H20)))</formula>
    </cfRule>
    <cfRule type="containsText" dxfId="2116" priority="447" operator="containsText" text="4- Moderado">
      <formula>NOT(ISERROR(SEARCH("4- Moderado",H20)))</formula>
    </cfRule>
    <cfRule type="containsText" dxfId="2115" priority="448" operator="containsText" text="3- Bajo">
      <formula>NOT(ISERROR(SEARCH("3- Bajo",H20)))</formula>
    </cfRule>
    <cfRule type="containsText" dxfId="2114" priority="449" operator="containsText" text="4- Bajo">
      <formula>NOT(ISERROR(SEARCH("4- Bajo",H20)))</formula>
    </cfRule>
    <cfRule type="containsText" dxfId="2113" priority="450" operator="containsText" text="1- Bajo">
      <formula>NOT(ISERROR(SEARCH("1- Bajo",H20)))</formula>
    </cfRule>
  </conditionalFormatting>
  <conditionalFormatting sqref="A20 C20:E20">
    <cfRule type="containsText" dxfId="2112" priority="439" operator="containsText" text="3- Moderado">
      <formula>NOT(ISERROR(SEARCH("3- Moderado",A20)))</formula>
    </cfRule>
    <cfRule type="containsText" dxfId="2111" priority="440" operator="containsText" text="6- Moderado">
      <formula>NOT(ISERROR(SEARCH("6- Moderado",A20)))</formula>
    </cfRule>
    <cfRule type="containsText" dxfId="2110" priority="441" operator="containsText" text="4- Moderado">
      <formula>NOT(ISERROR(SEARCH("4- Moderado",A20)))</formula>
    </cfRule>
    <cfRule type="containsText" dxfId="2109" priority="442" operator="containsText" text="3- Bajo">
      <formula>NOT(ISERROR(SEARCH("3- Bajo",A20)))</formula>
    </cfRule>
    <cfRule type="containsText" dxfId="2108" priority="443" operator="containsText" text="4- Bajo">
      <formula>NOT(ISERROR(SEARCH("4- Bajo",A20)))</formula>
    </cfRule>
    <cfRule type="containsText" dxfId="2107" priority="444" operator="containsText" text="1- Bajo">
      <formula>NOT(ISERROR(SEARCH("1- Bajo",A20)))</formula>
    </cfRule>
  </conditionalFormatting>
  <conditionalFormatting sqref="F20:G20">
    <cfRule type="containsText" dxfId="2106" priority="433" operator="containsText" text="3- Moderado">
      <formula>NOT(ISERROR(SEARCH("3- Moderado",F20)))</formula>
    </cfRule>
    <cfRule type="containsText" dxfId="2105" priority="434" operator="containsText" text="6- Moderado">
      <formula>NOT(ISERROR(SEARCH("6- Moderado",F20)))</formula>
    </cfRule>
    <cfRule type="containsText" dxfId="2104" priority="435" operator="containsText" text="4- Moderado">
      <formula>NOT(ISERROR(SEARCH("4- Moderado",F20)))</formula>
    </cfRule>
    <cfRule type="containsText" dxfId="2103" priority="436" operator="containsText" text="3- Bajo">
      <formula>NOT(ISERROR(SEARCH("3- Bajo",F20)))</formula>
    </cfRule>
    <cfRule type="containsText" dxfId="2102" priority="437" operator="containsText" text="4- Bajo">
      <formula>NOT(ISERROR(SEARCH("4- Bajo",F20)))</formula>
    </cfRule>
    <cfRule type="containsText" dxfId="2101" priority="438" operator="containsText" text="1- Bajo">
      <formula>NOT(ISERROR(SEARCH("1- Bajo",F20)))</formula>
    </cfRule>
  </conditionalFormatting>
  <conditionalFormatting sqref="J20:J24">
    <cfRule type="containsText" dxfId="2100" priority="428" operator="containsText" text="Bajo">
      <formula>NOT(ISERROR(SEARCH("Bajo",J20)))</formula>
    </cfRule>
    <cfRule type="containsText" dxfId="2099" priority="429" operator="containsText" text="Moderado">
      <formula>NOT(ISERROR(SEARCH("Moderado",J20)))</formula>
    </cfRule>
    <cfRule type="containsText" dxfId="2098" priority="430" operator="containsText" text="Alto">
      <formula>NOT(ISERROR(SEARCH("Alto",J20)))</formula>
    </cfRule>
    <cfRule type="containsText" dxfId="2097"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2096" priority="403" operator="containsText" text="Moderado">
      <formula>NOT(ISERROR(SEARCH("Moderado",M20)))</formula>
    </cfRule>
    <cfRule type="containsText" dxfId="2095" priority="423" operator="containsText" text="Bajo">
      <formula>NOT(ISERROR(SEARCH("Bajo",M20)))</formula>
    </cfRule>
    <cfRule type="containsText" dxfId="2094" priority="424" operator="containsText" text="Moderado">
      <formula>NOT(ISERROR(SEARCH("Moderado",M20)))</formula>
    </cfRule>
    <cfRule type="containsText" dxfId="2093" priority="425" operator="containsText" text="Alto">
      <formula>NOT(ISERROR(SEARCH("Alto",M20)))</formula>
    </cfRule>
    <cfRule type="containsText" dxfId="2092" priority="426" operator="containsText" text="Extremo">
      <formula>NOT(ISERROR(SEARCH("Extremo",M20)))</formula>
    </cfRule>
    <cfRule type="colorScale" priority="427">
      <colorScale>
        <cfvo type="min"/>
        <cfvo type="max"/>
        <color rgb="FFFF7128"/>
        <color rgb="FFFFEF9C"/>
      </colorScale>
    </cfRule>
  </conditionalFormatting>
  <conditionalFormatting sqref="H20:H24">
    <cfRule type="containsText" dxfId="2091" priority="404" operator="containsText" text="Muy Alta">
      <formula>NOT(ISERROR(SEARCH("Muy Alta",H20)))</formula>
    </cfRule>
    <cfRule type="containsText" dxfId="2090" priority="405" operator="containsText" text="Alta">
      <formula>NOT(ISERROR(SEARCH("Alta",H20)))</formula>
    </cfRule>
    <cfRule type="containsText" dxfId="2089" priority="406" operator="containsText" text="Muy Alta">
      <formula>NOT(ISERROR(SEARCH("Muy Alta",H20)))</formula>
    </cfRule>
    <cfRule type="containsText" dxfId="2088" priority="411" operator="containsText" text="Muy Baja">
      <formula>NOT(ISERROR(SEARCH("Muy Baja",H20)))</formula>
    </cfRule>
    <cfRule type="containsText" dxfId="2087" priority="412" operator="containsText" text="Baja">
      <formula>NOT(ISERROR(SEARCH("Baja",H20)))</formula>
    </cfRule>
    <cfRule type="containsText" dxfId="2086" priority="413" operator="containsText" text="Media">
      <formula>NOT(ISERROR(SEARCH("Media",H20)))</formula>
    </cfRule>
    <cfRule type="containsText" dxfId="2085" priority="414" operator="containsText" text="Alta">
      <formula>NOT(ISERROR(SEARCH("Alta",H20)))</formula>
    </cfRule>
    <cfRule type="containsText" dxfId="2084" priority="416" operator="containsText" text="Muy Alta">
      <formula>NOT(ISERROR(SEARCH("Muy Alta",H20)))</formula>
    </cfRule>
  </conditionalFormatting>
  <conditionalFormatting sqref="I20:I24">
    <cfRule type="containsText" dxfId="2083" priority="407" operator="containsText" text="Catastrófico">
      <formula>NOT(ISERROR(SEARCH("Catastrófico",I20)))</formula>
    </cfRule>
    <cfRule type="containsText" dxfId="2082" priority="408" operator="containsText" text="Mayor">
      <formula>NOT(ISERROR(SEARCH("Mayor",I20)))</formula>
    </cfRule>
    <cfRule type="containsText" dxfId="2081" priority="409" operator="containsText" text="Menor">
      <formula>NOT(ISERROR(SEARCH("Menor",I20)))</formula>
    </cfRule>
    <cfRule type="containsText" dxfId="2080" priority="410" operator="containsText" text="Leve">
      <formula>NOT(ISERROR(SEARCH("Leve",I20)))</formula>
    </cfRule>
    <cfRule type="containsText" dxfId="2079" priority="415" operator="containsText" text="Moderado">
      <formula>NOT(ISERROR(SEARCH("Moderado",I20)))</formula>
    </cfRule>
  </conditionalFormatting>
  <conditionalFormatting sqref="K20:K24">
    <cfRule type="containsText" dxfId="2078" priority="402" operator="containsText" text="Media">
      <formula>NOT(ISERROR(SEARCH("Media",K20)))</formula>
    </cfRule>
  </conditionalFormatting>
  <conditionalFormatting sqref="L20:L24">
    <cfRule type="containsText" dxfId="2077" priority="401" operator="containsText" text="Moderado">
      <formula>NOT(ISERROR(SEARCH("Moderado",L20)))</formula>
    </cfRule>
  </conditionalFormatting>
  <conditionalFormatting sqref="J20:J24">
    <cfRule type="containsText" dxfId="2076" priority="400" operator="containsText" text="Moderado">
      <formula>NOT(ISERROR(SEARCH("Moderado",J20)))</formula>
    </cfRule>
  </conditionalFormatting>
  <conditionalFormatting sqref="J20:J24">
    <cfRule type="containsText" dxfId="2075" priority="398" operator="containsText" text="Bajo">
      <formula>NOT(ISERROR(SEARCH("Bajo",J20)))</formula>
    </cfRule>
    <cfRule type="containsText" dxfId="2074" priority="399" operator="containsText" text="Extremo">
      <formula>NOT(ISERROR(SEARCH("Extremo",J20)))</formula>
    </cfRule>
  </conditionalFormatting>
  <conditionalFormatting sqref="K20:K24">
    <cfRule type="containsText" dxfId="2073" priority="396" operator="containsText" text="Baja">
      <formula>NOT(ISERROR(SEARCH("Baja",K20)))</formula>
    </cfRule>
    <cfRule type="containsText" dxfId="2072" priority="397" operator="containsText" text="Muy Baja">
      <formula>NOT(ISERROR(SEARCH("Muy Baja",K20)))</formula>
    </cfRule>
  </conditionalFormatting>
  <conditionalFormatting sqref="K20:K24">
    <cfRule type="containsText" dxfId="2071" priority="394" operator="containsText" text="Muy Alta">
      <formula>NOT(ISERROR(SEARCH("Muy Alta",K20)))</formula>
    </cfRule>
    <cfRule type="containsText" dxfId="2070" priority="395" operator="containsText" text="Alta">
      <formula>NOT(ISERROR(SEARCH("Alta",K20)))</formula>
    </cfRule>
  </conditionalFormatting>
  <conditionalFormatting sqref="L20:L24">
    <cfRule type="containsText" dxfId="2069" priority="390" operator="containsText" text="Catastrófico">
      <formula>NOT(ISERROR(SEARCH("Catastrófico",L20)))</formula>
    </cfRule>
    <cfRule type="containsText" dxfId="2068" priority="391" operator="containsText" text="Mayor">
      <formula>NOT(ISERROR(SEARCH("Mayor",L20)))</formula>
    </cfRule>
    <cfRule type="containsText" dxfId="2067" priority="392" operator="containsText" text="Menor">
      <formula>NOT(ISERROR(SEARCH("Menor",L20)))</formula>
    </cfRule>
    <cfRule type="containsText" dxfId="2066" priority="393" operator="containsText" text="Leve">
      <formula>NOT(ISERROR(SEARCH("Leve",L20)))</formula>
    </cfRule>
  </conditionalFormatting>
  <conditionalFormatting sqref="K25:L25">
    <cfRule type="containsText" dxfId="2065" priority="384" operator="containsText" text="3- Moderado">
      <formula>NOT(ISERROR(SEARCH("3- Moderado",K25)))</formula>
    </cfRule>
    <cfRule type="containsText" dxfId="2064" priority="385" operator="containsText" text="6- Moderado">
      <formula>NOT(ISERROR(SEARCH("6- Moderado",K25)))</formula>
    </cfRule>
    <cfRule type="containsText" dxfId="2063" priority="386" operator="containsText" text="4- Moderado">
      <formula>NOT(ISERROR(SEARCH("4- Moderado",K25)))</formula>
    </cfRule>
    <cfRule type="containsText" dxfId="2062" priority="387" operator="containsText" text="3- Bajo">
      <formula>NOT(ISERROR(SEARCH("3- Bajo",K25)))</formula>
    </cfRule>
    <cfRule type="containsText" dxfId="2061" priority="388" operator="containsText" text="4- Bajo">
      <formula>NOT(ISERROR(SEARCH("4- Bajo",K25)))</formula>
    </cfRule>
    <cfRule type="containsText" dxfId="2060" priority="389" operator="containsText" text="1- Bajo">
      <formula>NOT(ISERROR(SEARCH("1- Bajo",K25)))</formula>
    </cfRule>
  </conditionalFormatting>
  <conditionalFormatting sqref="H25:I25">
    <cfRule type="containsText" dxfId="2059" priority="378" operator="containsText" text="3- Moderado">
      <formula>NOT(ISERROR(SEARCH("3- Moderado",H25)))</formula>
    </cfRule>
    <cfRule type="containsText" dxfId="2058" priority="379" operator="containsText" text="6- Moderado">
      <formula>NOT(ISERROR(SEARCH("6- Moderado",H25)))</formula>
    </cfRule>
    <cfRule type="containsText" dxfId="2057" priority="380" operator="containsText" text="4- Moderado">
      <formula>NOT(ISERROR(SEARCH("4- Moderado",H25)))</formula>
    </cfRule>
    <cfRule type="containsText" dxfId="2056" priority="381" operator="containsText" text="3- Bajo">
      <formula>NOT(ISERROR(SEARCH("3- Bajo",H25)))</formula>
    </cfRule>
    <cfRule type="containsText" dxfId="2055" priority="382" operator="containsText" text="4- Bajo">
      <formula>NOT(ISERROR(SEARCH("4- Bajo",H25)))</formula>
    </cfRule>
    <cfRule type="containsText" dxfId="2054" priority="383" operator="containsText" text="1- Bajo">
      <formula>NOT(ISERROR(SEARCH("1- Bajo",H25)))</formula>
    </cfRule>
  </conditionalFormatting>
  <conditionalFormatting sqref="A25 C25:E25">
    <cfRule type="containsText" dxfId="2053" priority="372" operator="containsText" text="3- Moderado">
      <formula>NOT(ISERROR(SEARCH("3- Moderado",A25)))</formula>
    </cfRule>
    <cfRule type="containsText" dxfId="2052" priority="373" operator="containsText" text="6- Moderado">
      <formula>NOT(ISERROR(SEARCH("6- Moderado",A25)))</formula>
    </cfRule>
    <cfRule type="containsText" dxfId="2051" priority="374" operator="containsText" text="4- Moderado">
      <formula>NOT(ISERROR(SEARCH("4- Moderado",A25)))</formula>
    </cfRule>
    <cfRule type="containsText" dxfId="2050" priority="375" operator="containsText" text="3- Bajo">
      <formula>NOT(ISERROR(SEARCH("3- Bajo",A25)))</formula>
    </cfRule>
    <cfRule type="containsText" dxfId="2049" priority="376" operator="containsText" text="4- Bajo">
      <formula>NOT(ISERROR(SEARCH("4- Bajo",A25)))</formula>
    </cfRule>
    <cfRule type="containsText" dxfId="2048" priority="377" operator="containsText" text="1- Bajo">
      <formula>NOT(ISERROR(SEARCH("1- Bajo",A25)))</formula>
    </cfRule>
  </conditionalFormatting>
  <conditionalFormatting sqref="F25:G25">
    <cfRule type="containsText" dxfId="2047" priority="366" operator="containsText" text="3- Moderado">
      <formula>NOT(ISERROR(SEARCH("3- Moderado",F25)))</formula>
    </cfRule>
    <cfRule type="containsText" dxfId="2046" priority="367" operator="containsText" text="6- Moderado">
      <formula>NOT(ISERROR(SEARCH("6- Moderado",F25)))</formula>
    </cfRule>
    <cfRule type="containsText" dxfId="2045" priority="368" operator="containsText" text="4- Moderado">
      <formula>NOT(ISERROR(SEARCH("4- Moderado",F25)))</formula>
    </cfRule>
    <cfRule type="containsText" dxfId="2044" priority="369" operator="containsText" text="3- Bajo">
      <formula>NOT(ISERROR(SEARCH("3- Bajo",F25)))</formula>
    </cfRule>
    <cfRule type="containsText" dxfId="2043" priority="370" operator="containsText" text="4- Bajo">
      <formula>NOT(ISERROR(SEARCH("4- Bajo",F25)))</formula>
    </cfRule>
    <cfRule type="containsText" dxfId="2042" priority="371" operator="containsText" text="1- Bajo">
      <formula>NOT(ISERROR(SEARCH("1- Bajo",F25)))</formula>
    </cfRule>
  </conditionalFormatting>
  <conditionalFormatting sqref="J25:J29">
    <cfRule type="containsText" dxfId="2041" priority="361" operator="containsText" text="Bajo">
      <formula>NOT(ISERROR(SEARCH("Bajo",J25)))</formula>
    </cfRule>
    <cfRule type="containsText" dxfId="2040" priority="362" operator="containsText" text="Moderado">
      <formula>NOT(ISERROR(SEARCH("Moderado",J25)))</formula>
    </cfRule>
    <cfRule type="containsText" dxfId="2039" priority="363" operator="containsText" text="Alto">
      <formula>NOT(ISERROR(SEARCH("Alto",J25)))</formula>
    </cfRule>
    <cfRule type="containsText" dxfId="2038"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2037" priority="336" operator="containsText" text="Moderado">
      <formula>NOT(ISERROR(SEARCH("Moderado",M25)))</formula>
    </cfRule>
    <cfRule type="containsText" dxfId="2036" priority="356" operator="containsText" text="Bajo">
      <formula>NOT(ISERROR(SEARCH("Bajo",M25)))</formula>
    </cfRule>
    <cfRule type="containsText" dxfId="2035" priority="357" operator="containsText" text="Moderado">
      <formula>NOT(ISERROR(SEARCH("Moderado",M25)))</formula>
    </cfRule>
    <cfRule type="containsText" dxfId="2034" priority="358" operator="containsText" text="Alto">
      <formula>NOT(ISERROR(SEARCH("Alto",M25)))</formula>
    </cfRule>
    <cfRule type="containsText" dxfId="2033" priority="359" operator="containsText" text="Extremo">
      <formula>NOT(ISERROR(SEARCH("Extremo",M25)))</formula>
    </cfRule>
    <cfRule type="colorScale" priority="360">
      <colorScale>
        <cfvo type="min"/>
        <cfvo type="max"/>
        <color rgb="FFFF7128"/>
        <color rgb="FFFFEF9C"/>
      </colorScale>
    </cfRule>
  </conditionalFormatting>
  <conditionalFormatting sqref="H25:H29">
    <cfRule type="containsText" dxfId="2032" priority="337" operator="containsText" text="Muy Alta">
      <formula>NOT(ISERROR(SEARCH("Muy Alta",H25)))</formula>
    </cfRule>
    <cfRule type="containsText" dxfId="2031" priority="338" operator="containsText" text="Alta">
      <formula>NOT(ISERROR(SEARCH("Alta",H25)))</formula>
    </cfRule>
    <cfRule type="containsText" dxfId="2030" priority="339" operator="containsText" text="Muy Alta">
      <formula>NOT(ISERROR(SEARCH("Muy Alta",H25)))</formula>
    </cfRule>
    <cfRule type="containsText" dxfId="2029" priority="344" operator="containsText" text="Muy Baja">
      <formula>NOT(ISERROR(SEARCH("Muy Baja",H25)))</formula>
    </cfRule>
    <cfRule type="containsText" dxfId="2028" priority="345" operator="containsText" text="Baja">
      <formula>NOT(ISERROR(SEARCH("Baja",H25)))</formula>
    </cfRule>
    <cfRule type="containsText" dxfId="2027" priority="346" operator="containsText" text="Media">
      <formula>NOT(ISERROR(SEARCH("Media",H25)))</formula>
    </cfRule>
    <cfRule type="containsText" dxfId="2026" priority="347" operator="containsText" text="Alta">
      <formula>NOT(ISERROR(SEARCH("Alta",H25)))</formula>
    </cfRule>
    <cfRule type="containsText" dxfId="2025" priority="349" operator="containsText" text="Muy Alta">
      <formula>NOT(ISERROR(SEARCH("Muy Alta",H25)))</formula>
    </cfRule>
  </conditionalFormatting>
  <conditionalFormatting sqref="I25:I29">
    <cfRule type="containsText" dxfId="2024" priority="340" operator="containsText" text="Catastrófico">
      <formula>NOT(ISERROR(SEARCH("Catastrófico",I25)))</formula>
    </cfRule>
    <cfRule type="containsText" dxfId="2023" priority="341" operator="containsText" text="Mayor">
      <formula>NOT(ISERROR(SEARCH("Mayor",I25)))</formula>
    </cfRule>
    <cfRule type="containsText" dxfId="2022" priority="342" operator="containsText" text="Menor">
      <formula>NOT(ISERROR(SEARCH("Menor",I25)))</formula>
    </cfRule>
    <cfRule type="containsText" dxfId="2021" priority="343" operator="containsText" text="Leve">
      <formula>NOT(ISERROR(SEARCH("Leve",I25)))</formula>
    </cfRule>
    <cfRule type="containsText" dxfId="2020" priority="348" operator="containsText" text="Moderado">
      <formula>NOT(ISERROR(SEARCH("Moderado",I25)))</formula>
    </cfRule>
  </conditionalFormatting>
  <conditionalFormatting sqref="K25:K29">
    <cfRule type="containsText" dxfId="2019" priority="335" operator="containsText" text="Media">
      <formula>NOT(ISERROR(SEARCH("Media",K25)))</formula>
    </cfRule>
  </conditionalFormatting>
  <conditionalFormatting sqref="L25:L29">
    <cfRule type="containsText" dxfId="2018" priority="334" operator="containsText" text="Moderado">
      <formula>NOT(ISERROR(SEARCH("Moderado",L25)))</formula>
    </cfRule>
  </conditionalFormatting>
  <conditionalFormatting sqref="J25:J29">
    <cfRule type="containsText" dxfId="2017" priority="333" operator="containsText" text="Moderado">
      <formula>NOT(ISERROR(SEARCH("Moderado",J25)))</formula>
    </cfRule>
  </conditionalFormatting>
  <conditionalFormatting sqref="J25:J29">
    <cfRule type="containsText" dxfId="2016" priority="331" operator="containsText" text="Bajo">
      <formula>NOT(ISERROR(SEARCH("Bajo",J25)))</formula>
    </cfRule>
    <cfRule type="containsText" dxfId="2015" priority="332" operator="containsText" text="Extremo">
      <formula>NOT(ISERROR(SEARCH("Extremo",J25)))</formula>
    </cfRule>
  </conditionalFormatting>
  <conditionalFormatting sqref="K25:K29">
    <cfRule type="containsText" dxfId="2014" priority="329" operator="containsText" text="Baja">
      <formula>NOT(ISERROR(SEARCH("Baja",K25)))</formula>
    </cfRule>
    <cfRule type="containsText" dxfId="2013" priority="330" operator="containsText" text="Muy Baja">
      <formula>NOT(ISERROR(SEARCH("Muy Baja",K25)))</formula>
    </cfRule>
  </conditionalFormatting>
  <conditionalFormatting sqref="K25:K29">
    <cfRule type="containsText" dxfId="2012" priority="327" operator="containsText" text="Muy Alta">
      <formula>NOT(ISERROR(SEARCH("Muy Alta",K25)))</formula>
    </cfRule>
    <cfRule type="containsText" dxfId="2011" priority="328" operator="containsText" text="Alta">
      <formula>NOT(ISERROR(SEARCH("Alta",K25)))</formula>
    </cfRule>
  </conditionalFormatting>
  <conditionalFormatting sqref="L25:L29">
    <cfRule type="containsText" dxfId="2010" priority="323" operator="containsText" text="Catastrófico">
      <formula>NOT(ISERROR(SEARCH("Catastrófico",L25)))</formula>
    </cfRule>
    <cfRule type="containsText" dxfId="2009" priority="324" operator="containsText" text="Mayor">
      <formula>NOT(ISERROR(SEARCH("Mayor",L25)))</formula>
    </cfRule>
    <cfRule type="containsText" dxfId="2008" priority="325" operator="containsText" text="Menor">
      <formula>NOT(ISERROR(SEARCH("Menor",L25)))</formula>
    </cfRule>
    <cfRule type="containsText" dxfId="2007" priority="326" operator="containsText" text="Leve">
      <formula>NOT(ISERROR(SEARCH("Leve",L25)))</formula>
    </cfRule>
  </conditionalFormatting>
  <conditionalFormatting sqref="K30:L30">
    <cfRule type="containsText" dxfId="2006" priority="317" operator="containsText" text="3- Moderado">
      <formula>NOT(ISERROR(SEARCH("3- Moderado",K30)))</formula>
    </cfRule>
    <cfRule type="containsText" dxfId="2005" priority="318" operator="containsText" text="6- Moderado">
      <formula>NOT(ISERROR(SEARCH("6- Moderado",K30)))</formula>
    </cfRule>
    <cfRule type="containsText" dxfId="2004" priority="319" operator="containsText" text="4- Moderado">
      <formula>NOT(ISERROR(SEARCH("4- Moderado",K30)))</formula>
    </cfRule>
    <cfRule type="containsText" dxfId="2003" priority="320" operator="containsText" text="3- Bajo">
      <formula>NOT(ISERROR(SEARCH("3- Bajo",K30)))</formula>
    </cfRule>
    <cfRule type="containsText" dxfId="2002" priority="321" operator="containsText" text="4- Bajo">
      <formula>NOT(ISERROR(SEARCH("4- Bajo",K30)))</formula>
    </cfRule>
    <cfRule type="containsText" dxfId="2001" priority="322" operator="containsText" text="1- Bajo">
      <formula>NOT(ISERROR(SEARCH("1- Bajo",K30)))</formula>
    </cfRule>
  </conditionalFormatting>
  <conditionalFormatting sqref="H30:I30">
    <cfRule type="containsText" dxfId="2000" priority="311" operator="containsText" text="3- Moderado">
      <formula>NOT(ISERROR(SEARCH("3- Moderado",H30)))</formula>
    </cfRule>
    <cfRule type="containsText" dxfId="1999" priority="312" operator="containsText" text="6- Moderado">
      <formula>NOT(ISERROR(SEARCH("6- Moderado",H30)))</formula>
    </cfRule>
    <cfRule type="containsText" dxfId="1998" priority="313" operator="containsText" text="4- Moderado">
      <formula>NOT(ISERROR(SEARCH("4- Moderado",H30)))</formula>
    </cfRule>
    <cfRule type="containsText" dxfId="1997" priority="314" operator="containsText" text="3- Bajo">
      <formula>NOT(ISERROR(SEARCH("3- Bajo",H30)))</formula>
    </cfRule>
    <cfRule type="containsText" dxfId="1996" priority="315" operator="containsText" text="4- Bajo">
      <formula>NOT(ISERROR(SEARCH("4- Bajo",H30)))</formula>
    </cfRule>
    <cfRule type="containsText" dxfId="1995" priority="316" operator="containsText" text="1- Bajo">
      <formula>NOT(ISERROR(SEARCH("1- Bajo",H30)))</formula>
    </cfRule>
  </conditionalFormatting>
  <conditionalFormatting sqref="A30 C30:E30">
    <cfRule type="containsText" dxfId="1994" priority="305" operator="containsText" text="3- Moderado">
      <formula>NOT(ISERROR(SEARCH("3- Moderado",A30)))</formula>
    </cfRule>
    <cfRule type="containsText" dxfId="1993" priority="306" operator="containsText" text="6- Moderado">
      <formula>NOT(ISERROR(SEARCH("6- Moderado",A30)))</formula>
    </cfRule>
    <cfRule type="containsText" dxfId="1992" priority="307" operator="containsText" text="4- Moderado">
      <formula>NOT(ISERROR(SEARCH("4- Moderado",A30)))</formula>
    </cfRule>
    <cfRule type="containsText" dxfId="1991" priority="308" operator="containsText" text="3- Bajo">
      <formula>NOT(ISERROR(SEARCH("3- Bajo",A30)))</formula>
    </cfRule>
    <cfRule type="containsText" dxfId="1990" priority="309" operator="containsText" text="4- Bajo">
      <formula>NOT(ISERROR(SEARCH("4- Bajo",A30)))</formula>
    </cfRule>
    <cfRule type="containsText" dxfId="1989" priority="310" operator="containsText" text="1- Bajo">
      <formula>NOT(ISERROR(SEARCH("1- Bajo",A30)))</formula>
    </cfRule>
  </conditionalFormatting>
  <conditionalFormatting sqref="F30:G30">
    <cfRule type="containsText" dxfId="1988" priority="299" operator="containsText" text="3- Moderado">
      <formula>NOT(ISERROR(SEARCH("3- Moderado",F30)))</formula>
    </cfRule>
    <cfRule type="containsText" dxfId="1987" priority="300" operator="containsText" text="6- Moderado">
      <formula>NOT(ISERROR(SEARCH("6- Moderado",F30)))</formula>
    </cfRule>
    <cfRule type="containsText" dxfId="1986" priority="301" operator="containsText" text="4- Moderado">
      <formula>NOT(ISERROR(SEARCH("4- Moderado",F30)))</formula>
    </cfRule>
    <cfRule type="containsText" dxfId="1985" priority="302" operator="containsText" text="3- Bajo">
      <formula>NOT(ISERROR(SEARCH("3- Bajo",F30)))</formula>
    </cfRule>
    <cfRule type="containsText" dxfId="1984" priority="303" operator="containsText" text="4- Bajo">
      <formula>NOT(ISERROR(SEARCH("4- Bajo",F30)))</formula>
    </cfRule>
    <cfRule type="containsText" dxfId="1983" priority="304" operator="containsText" text="1- Bajo">
      <formula>NOT(ISERROR(SEARCH("1- Bajo",F30)))</formula>
    </cfRule>
  </conditionalFormatting>
  <conditionalFormatting sqref="J30:J34">
    <cfRule type="containsText" dxfId="1982" priority="294" operator="containsText" text="Bajo">
      <formula>NOT(ISERROR(SEARCH("Bajo",J30)))</formula>
    </cfRule>
    <cfRule type="containsText" dxfId="1981" priority="295" operator="containsText" text="Moderado">
      <formula>NOT(ISERROR(SEARCH("Moderado",J30)))</formula>
    </cfRule>
    <cfRule type="containsText" dxfId="1980" priority="296" operator="containsText" text="Alto">
      <formula>NOT(ISERROR(SEARCH("Alto",J30)))</formula>
    </cfRule>
    <cfRule type="containsText" dxfId="1979"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978" priority="269" operator="containsText" text="Moderado">
      <formula>NOT(ISERROR(SEARCH("Moderado",M30)))</formula>
    </cfRule>
    <cfRule type="containsText" dxfId="1977" priority="289" operator="containsText" text="Bajo">
      <formula>NOT(ISERROR(SEARCH("Bajo",M30)))</formula>
    </cfRule>
    <cfRule type="containsText" dxfId="1976" priority="290" operator="containsText" text="Moderado">
      <formula>NOT(ISERROR(SEARCH("Moderado",M30)))</formula>
    </cfRule>
    <cfRule type="containsText" dxfId="1975" priority="291" operator="containsText" text="Alto">
      <formula>NOT(ISERROR(SEARCH("Alto",M30)))</formula>
    </cfRule>
    <cfRule type="containsText" dxfId="1974"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973" priority="283" operator="containsText" text="3- Moderado">
      <formula>NOT(ISERROR(SEARCH("3- Moderado",N30)))</formula>
    </cfRule>
    <cfRule type="containsText" dxfId="1972" priority="284" operator="containsText" text="6- Moderado">
      <formula>NOT(ISERROR(SEARCH("6- Moderado",N30)))</formula>
    </cfRule>
    <cfRule type="containsText" dxfId="1971" priority="285" operator="containsText" text="4- Moderado">
      <formula>NOT(ISERROR(SEARCH("4- Moderado",N30)))</formula>
    </cfRule>
    <cfRule type="containsText" dxfId="1970" priority="286" operator="containsText" text="3- Bajo">
      <formula>NOT(ISERROR(SEARCH("3- Bajo",N30)))</formula>
    </cfRule>
    <cfRule type="containsText" dxfId="1969" priority="287" operator="containsText" text="4- Bajo">
      <formula>NOT(ISERROR(SEARCH("4- Bajo",N30)))</formula>
    </cfRule>
    <cfRule type="containsText" dxfId="1968" priority="288" operator="containsText" text="1- Bajo">
      <formula>NOT(ISERROR(SEARCH("1- Bajo",N30)))</formula>
    </cfRule>
  </conditionalFormatting>
  <conditionalFormatting sqref="H30:H34">
    <cfRule type="containsText" dxfId="1967" priority="270" operator="containsText" text="Muy Alta">
      <formula>NOT(ISERROR(SEARCH("Muy Alta",H30)))</formula>
    </cfRule>
    <cfRule type="containsText" dxfId="1966" priority="271" operator="containsText" text="Alta">
      <formula>NOT(ISERROR(SEARCH("Alta",H30)))</formula>
    </cfRule>
    <cfRule type="containsText" dxfId="1965" priority="272" operator="containsText" text="Muy Alta">
      <formula>NOT(ISERROR(SEARCH("Muy Alta",H30)))</formula>
    </cfRule>
    <cfRule type="containsText" dxfId="1964" priority="277" operator="containsText" text="Muy Baja">
      <formula>NOT(ISERROR(SEARCH("Muy Baja",H30)))</formula>
    </cfRule>
    <cfRule type="containsText" dxfId="1963" priority="278" operator="containsText" text="Baja">
      <formula>NOT(ISERROR(SEARCH("Baja",H30)))</formula>
    </cfRule>
    <cfRule type="containsText" dxfId="1962" priority="279" operator="containsText" text="Media">
      <formula>NOT(ISERROR(SEARCH("Media",H30)))</formula>
    </cfRule>
    <cfRule type="containsText" dxfId="1961" priority="280" operator="containsText" text="Alta">
      <formula>NOT(ISERROR(SEARCH("Alta",H30)))</formula>
    </cfRule>
    <cfRule type="containsText" dxfId="1960" priority="282" operator="containsText" text="Muy Alta">
      <formula>NOT(ISERROR(SEARCH("Muy Alta",H30)))</formula>
    </cfRule>
  </conditionalFormatting>
  <conditionalFormatting sqref="I30:I34">
    <cfRule type="containsText" dxfId="1959" priority="273" operator="containsText" text="Catastrófico">
      <formula>NOT(ISERROR(SEARCH("Catastrófico",I30)))</formula>
    </cfRule>
    <cfRule type="containsText" dxfId="1958" priority="274" operator="containsText" text="Mayor">
      <formula>NOT(ISERROR(SEARCH("Mayor",I30)))</formula>
    </cfRule>
    <cfRule type="containsText" dxfId="1957" priority="275" operator="containsText" text="Menor">
      <formula>NOT(ISERROR(SEARCH("Menor",I30)))</formula>
    </cfRule>
    <cfRule type="containsText" dxfId="1956" priority="276" operator="containsText" text="Leve">
      <formula>NOT(ISERROR(SEARCH("Leve",I30)))</formula>
    </cfRule>
    <cfRule type="containsText" dxfId="1955" priority="281" operator="containsText" text="Moderado">
      <formula>NOT(ISERROR(SEARCH("Moderado",I30)))</formula>
    </cfRule>
  </conditionalFormatting>
  <conditionalFormatting sqref="K30:K34">
    <cfRule type="containsText" dxfId="1954" priority="268" operator="containsText" text="Media">
      <formula>NOT(ISERROR(SEARCH("Media",K30)))</formula>
    </cfRule>
  </conditionalFormatting>
  <conditionalFormatting sqref="L30:L34">
    <cfRule type="containsText" dxfId="1953" priority="267" operator="containsText" text="Moderado">
      <formula>NOT(ISERROR(SEARCH("Moderado",L30)))</formula>
    </cfRule>
  </conditionalFormatting>
  <conditionalFormatting sqref="J30:J34">
    <cfRule type="containsText" dxfId="1952" priority="266" operator="containsText" text="Moderado">
      <formula>NOT(ISERROR(SEARCH("Moderado",J30)))</formula>
    </cfRule>
  </conditionalFormatting>
  <conditionalFormatting sqref="J30:J34">
    <cfRule type="containsText" dxfId="1951" priority="264" operator="containsText" text="Bajo">
      <formula>NOT(ISERROR(SEARCH("Bajo",J30)))</formula>
    </cfRule>
    <cfRule type="containsText" dxfId="1950" priority="265" operator="containsText" text="Extremo">
      <formula>NOT(ISERROR(SEARCH("Extremo",J30)))</formula>
    </cfRule>
  </conditionalFormatting>
  <conditionalFormatting sqref="K30:K34">
    <cfRule type="containsText" dxfId="1949" priority="262" operator="containsText" text="Baja">
      <formula>NOT(ISERROR(SEARCH("Baja",K30)))</formula>
    </cfRule>
    <cfRule type="containsText" dxfId="1948" priority="263" operator="containsText" text="Muy Baja">
      <formula>NOT(ISERROR(SEARCH("Muy Baja",K30)))</formula>
    </cfRule>
  </conditionalFormatting>
  <conditionalFormatting sqref="K30:K34">
    <cfRule type="containsText" dxfId="1947" priority="260" operator="containsText" text="Muy Alta">
      <formula>NOT(ISERROR(SEARCH("Muy Alta",K30)))</formula>
    </cfRule>
    <cfRule type="containsText" dxfId="1946" priority="261" operator="containsText" text="Alta">
      <formula>NOT(ISERROR(SEARCH("Alta",K30)))</formula>
    </cfRule>
  </conditionalFormatting>
  <conditionalFormatting sqref="L30:L34">
    <cfRule type="containsText" dxfId="1945" priority="256" operator="containsText" text="Catastrófico">
      <formula>NOT(ISERROR(SEARCH("Catastrófico",L30)))</formula>
    </cfRule>
    <cfRule type="containsText" dxfId="1944" priority="257" operator="containsText" text="Mayor">
      <formula>NOT(ISERROR(SEARCH("Mayor",L30)))</formula>
    </cfRule>
    <cfRule type="containsText" dxfId="1943" priority="258" operator="containsText" text="Menor">
      <formula>NOT(ISERROR(SEARCH("Menor",L30)))</formula>
    </cfRule>
    <cfRule type="containsText" dxfId="1942" priority="259" operator="containsText" text="Leve">
      <formula>NOT(ISERROR(SEARCH("Leve",L30)))</formula>
    </cfRule>
  </conditionalFormatting>
  <conditionalFormatting sqref="K35:L35">
    <cfRule type="containsText" dxfId="1941" priority="250" operator="containsText" text="3- Moderado">
      <formula>NOT(ISERROR(SEARCH("3- Moderado",K35)))</formula>
    </cfRule>
    <cfRule type="containsText" dxfId="1940" priority="251" operator="containsText" text="6- Moderado">
      <formula>NOT(ISERROR(SEARCH("6- Moderado",K35)))</formula>
    </cfRule>
    <cfRule type="containsText" dxfId="1939" priority="252" operator="containsText" text="4- Moderado">
      <formula>NOT(ISERROR(SEARCH("4- Moderado",K35)))</formula>
    </cfRule>
    <cfRule type="containsText" dxfId="1938" priority="253" operator="containsText" text="3- Bajo">
      <formula>NOT(ISERROR(SEARCH("3- Bajo",K35)))</formula>
    </cfRule>
    <cfRule type="containsText" dxfId="1937" priority="254" operator="containsText" text="4- Bajo">
      <formula>NOT(ISERROR(SEARCH("4- Bajo",K35)))</formula>
    </cfRule>
    <cfRule type="containsText" dxfId="1936" priority="255" operator="containsText" text="1- Bajo">
      <formula>NOT(ISERROR(SEARCH("1- Bajo",K35)))</formula>
    </cfRule>
  </conditionalFormatting>
  <conditionalFormatting sqref="H35:I35">
    <cfRule type="containsText" dxfId="1935" priority="244" operator="containsText" text="3- Moderado">
      <formula>NOT(ISERROR(SEARCH("3- Moderado",H35)))</formula>
    </cfRule>
    <cfRule type="containsText" dxfId="1934" priority="245" operator="containsText" text="6- Moderado">
      <formula>NOT(ISERROR(SEARCH("6- Moderado",H35)))</formula>
    </cfRule>
    <cfRule type="containsText" dxfId="1933" priority="246" operator="containsText" text="4- Moderado">
      <formula>NOT(ISERROR(SEARCH("4- Moderado",H35)))</formula>
    </cfRule>
    <cfRule type="containsText" dxfId="1932" priority="247" operator="containsText" text="3- Bajo">
      <formula>NOT(ISERROR(SEARCH("3- Bajo",H35)))</formula>
    </cfRule>
    <cfRule type="containsText" dxfId="1931" priority="248" operator="containsText" text="4- Bajo">
      <formula>NOT(ISERROR(SEARCH("4- Bajo",H35)))</formula>
    </cfRule>
    <cfRule type="containsText" dxfId="1930" priority="249" operator="containsText" text="1- Bajo">
      <formula>NOT(ISERROR(SEARCH("1- Bajo",H35)))</formula>
    </cfRule>
  </conditionalFormatting>
  <conditionalFormatting sqref="A35 C35:E35">
    <cfRule type="containsText" dxfId="1929" priority="238" operator="containsText" text="3- Moderado">
      <formula>NOT(ISERROR(SEARCH("3- Moderado",A35)))</formula>
    </cfRule>
    <cfRule type="containsText" dxfId="1928" priority="239" operator="containsText" text="6- Moderado">
      <formula>NOT(ISERROR(SEARCH("6- Moderado",A35)))</formula>
    </cfRule>
    <cfRule type="containsText" dxfId="1927" priority="240" operator="containsText" text="4- Moderado">
      <formula>NOT(ISERROR(SEARCH("4- Moderado",A35)))</formula>
    </cfRule>
    <cfRule type="containsText" dxfId="1926" priority="241" operator="containsText" text="3- Bajo">
      <formula>NOT(ISERROR(SEARCH("3- Bajo",A35)))</formula>
    </cfRule>
    <cfRule type="containsText" dxfId="1925" priority="242" operator="containsText" text="4- Bajo">
      <formula>NOT(ISERROR(SEARCH("4- Bajo",A35)))</formula>
    </cfRule>
    <cfRule type="containsText" dxfId="1924" priority="243" operator="containsText" text="1- Bajo">
      <formula>NOT(ISERROR(SEARCH("1- Bajo",A35)))</formula>
    </cfRule>
  </conditionalFormatting>
  <conditionalFormatting sqref="F35:G35">
    <cfRule type="containsText" dxfId="1923" priority="232" operator="containsText" text="3- Moderado">
      <formula>NOT(ISERROR(SEARCH("3- Moderado",F35)))</formula>
    </cfRule>
    <cfRule type="containsText" dxfId="1922" priority="233" operator="containsText" text="6- Moderado">
      <formula>NOT(ISERROR(SEARCH("6- Moderado",F35)))</formula>
    </cfRule>
    <cfRule type="containsText" dxfId="1921" priority="234" operator="containsText" text="4- Moderado">
      <formula>NOT(ISERROR(SEARCH("4- Moderado",F35)))</formula>
    </cfRule>
    <cfRule type="containsText" dxfId="1920" priority="235" operator="containsText" text="3- Bajo">
      <formula>NOT(ISERROR(SEARCH("3- Bajo",F35)))</formula>
    </cfRule>
    <cfRule type="containsText" dxfId="1919" priority="236" operator="containsText" text="4- Bajo">
      <formula>NOT(ISERROR(SEARCH("4- Bajo",F35)))</formula>
    </cfRule>
    <cfRule type="containsText" dxfId="1918" priority="237" operator="containsText" text="1- Bajo">
      <formula>NOT(ISERROR(SEARCH("1- Bajo",F35)))</formula>
    </cfRule>
  </conditionalFormatting>
  <conditionalFormatting sqref="J35:J39">
    <cfRule type="containsText" dxfId="1917" priority="227" operator="containsText" text="Bajo">
      <formula>NOT(ISERROR(SEARCH("Bajo",J35)))</formula>
    </cfRule>
    <cfRule type="containsText" dxfId="1916" priority="228" operator="containsText" text="Moderado">
      <formula>NOT(ISERROR(SEARCH("Moderado",J35)))</formula>
    </cfRule>
    <cfRule type="containsText" dxfId="1915" priority="229" operator="containsText" text="Alto">
      <formula>NOT(ISERROR(SEARCH("Alto",J35)))</formula>
    </cfRule>
    <cfRule type="containsText" dxfId="1914"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913" priority="202" operator="containsText" text="Moderado">
      <formula>NOT(ISERROR(SEARCH("Moderado",M35)))</formula>
    </cfRule>
    <cfRule type="containsText" dxfId="1912" priority="222" operator="containsText" text="Bajo">
      <formula>NOT(ISERROR(SEARCH("Bajo",M35)))</formula>
    </cfRule>
    <cfRule type="containsText" dxfId="1911" priority="223" operator="containsText" text="Moderado">
      <formula>NOT(ISERROR(SEARCH("Moderado",M35)))</formula>
    </cfRule>
    <cfRule type="containsText" dxfId="1910" priority="224" operator="containsText" text="Alto">
      <formula>NOT(ISERROR(SEARCH("Alto",M35)))</formula>
    </cfRule>
    <cfRule type="containsText" dxfId="1909"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908" priority="216" operator="containsText" text="3- Moderado">
      <formula>NOT(ISERROR(SEARCH("3- Moderado",N35)))</formula>
    </cfRule>
    <cfRule type="containsText" dxfId="1907" priority="217" operator="containsText" text="6- Moderado">
      <formula>NOT(ISERROR(SEARCH("6- Moderado",N35)))</formula>
    </cfRule>
    <cfRule type="containsText" dxfId="1906" priority="218" operator="containsText" text="4- Moderado">
      <formula>NOT(ISERROR(SEARCH("4- Moderado",N35)))</formula>
    </cfRule>
    <cfRule type="containsText" dxfId="1905" priority="219" operator="containsText" text="3- Bajo">
      <formula>NOT(ISERROR(SEARCH("3- Bajo",N35)))</formula>
    </cfRule>
    <cfRule type="containsText" dxfId="1904" priority="220" operator="containsText" text="4- Bajo">
      <formula>NOT(ISERROR(SEARCH("4- Bajo",N35)))</formula>
    </cfRule>
    <cfRule type="containsText" dxfId="1903" priority="221" operator="containsText" text="1- Bajo">
      <formula>NOT(ISERROR(SEARCH("1- Bajo",N35)))</formula>
    </cfRule>
  </conditionalFormatting>
  <conditionalFormatting sqref="H35:H39">
    <cfRule type="containsText" dxfId="1902" priority="203" operator="containsText" text="Muy Alta">
      <formula>NOT(ISERROR(SEARCH("Muy Alta",H35)))</formula>
    </cfRule>
    <cfRule type="containsText" dxfId="1901" priority="204" operator="containsText" text="Alta">
      <formula>NOT(ISERROR(SEARCH("Alta",H35)))</formula>
    </cfRule>
    <cfRule type="containsText" dxfId="1900" priority="205" operator="containsText" text="Muy Alta">
      <formula>NOT(ISERROR(SEARCH("Muy Alta",H35)))</formula>
    </cfRule>
    <cfRule type="containsText" dxfId="1899" priority="210" operator="containsText" text="Muy Baja">
      <formula>NOT(ISERROR(SEARCH("Muy Baja",H35)))</formula>
    </cfRule>
    <cfRule type="containsText" dxfId="1898" priority="211" operator="containsText" text="Baja">
      <formula>NOT(ISERROR(SEARCH("Baja",H35)))</formula>
    </cfRule>
    <cfRule type="containsText" dxfId="1897" priority="212" operator="containsText" text="Media">
      <formula>NOT(ISERROR(SEARCH("Media",H35)))</formula>
    </cfRule>
    <cfRule type="containsText" dxfId="1896" priority="213" operator="containsText" text="Alta">
      <formula>NOT(ISERROR(SEARCH("Alta",H35)))</formula>
    </cfRule>
    <cfRule type="containsText" dxfId="1895" priority="215" operator="containsText" text="Muy Alta">
      <formula>NOT(ISERROR(SEARCH("Muy Alta",H35)))</formula>
    </cfRule>
  </conditionalFormatting>
  <conditionalFormatting sqref="I35:I39">
    <cfRule type="containsText" dxfId="1894" priority="206" operator="containsText" text="Catastrófico">
      <formula>NOT(ISERROR(SEARCH("Catastrófico",I35)))</formula>
    </cfRule>
    <cfRule type="containsText" dxfId="1893" priority="207" operator="containsText" text="Mayor">
      <formula>NOT(ISERROR(SEARCH("Mayor",I35)))</formula>
    </cfRule>
    <cfRule type="containsText" dxfId="1892" priority="208" operator="containsText" text="Menor">
      <formula>NOT(ISERROR(SEARCH("Menor",I35)))</formula>
    </cfRule>
    <cfRule type="containsText" dxfId="1891" priority="209" operator="containsText" text="Leve">
      <formula>NOT(ISERROR(SEARCH("Leve",I35)))</formula>
    </cfRule>
    <cfRule type="containsText" dxfId="1890" priority="214" operator="containsText" text="Moderado">
      <formula>NOT(ISERROR(SEARCH("Moderado",I35)))</formula>
    </cfRule>
  </conditionalFormatting>
  <conditionalFormatting sqref="K35:K39">
    <cfRule type="containsText" dxfId="1889" priority="201" operator="containsText" text="Media">
      <formula>NOT(ISERROR(SEARCH("Media",K35)))</formula>
    </cfRule>
  </conditionalFormatting>
  <conditionalFormatting sqref="L35:L39">
    <cfRule type="containsText" dxfId="1888" priority="200" operator="containsText" text="Moderado">
      <formula>NOT(ISERROR(SEARCH("Moderado",L35)))</formula>
    </cfRule>
  </conditionalFormatting>
  <conditionalFormatting sqref="J35:J39">
    <cfRule type="containsText" dxfId="1887" priority="199" operator="containsText" text="Moderado">
      <formula>NOT(ISERROR(SEARCH("Moderado",J35)))</formula>
    </cfRule>
  </conditionalFormatting>
  <conditionalFormatting sqref="J35:J39">
    <cfRule type="containsText" dxfId="1886" priority="197" operator="containsText" text="Bajo">
      <formula>NOT(ISERROR(SEARCH("Bajo",J35)))</formula>
    </cfRule>
    <cfRule type="containsText" dxfId="1885" priority="198" operator="containsText" text="Extremo">
      <formula>NOT(ISERROR(SEARCH("Extremo",J35)))</formula>
    </cfRule>
  </conditionalFormatting>
  <conditionalFormatting sqref="K35:K39">
    <cfRule type="containsText" dxfId="1884" priority="195" operator="containsText" text="Baja">
      <formula>NOT(ISERROR(SEARCH("Baja",K35)))</formula>
    </cfRule>
    <cfRule type="containsText" dxfId="1883" priority="196" operator="containsText" text="Muy Baja">
      <formula>NOT(ISERROR(SEARCH("Muy Baja",K35)))</formula>
    </cfRule>
  </conditionalFormatting>
  <conditionalFormatting sqref="K35:K39">
    <cfRule type="containsText" dxfId="1882" priority="193" operator="containsText" text="Muy Alta">
      <formula>NOT(ISERROR(SEARCH("Muy Alta",K35)))</formula>
    </cfRule>
    <cfRule type="containsText" dxfId="1881" priority="194" operator="containsText" text="Alta">
      <formula>NOT(ISERROR(SEARCH("Alta",K35)))</formula>
    </cfRule>
  </conditionalFormatting>
  <conditionalFormatting sqref="L35:L39">
    <cfRule type="containsText" dxfId="1880" priority="189" operator="containsText" text="Catastrófico">
      <formula>NOT(ISERROR(SEARCH("Catastrófico",L35)))</formula>
    </cfRule>
    <cfRule type="containsText" dxfId="1879" priority="190" operator="containsText" text="Mayor">
      <formula>NOT(ISERROR(SEARCH("Mayor",L35)))</formula>
    </cfRule>
    <cfRule type="containsText" dxfId="1878" priority="191" operator="containsText" text="Menor">
      <formula>NOT(ISERROR(SEARCH("Menor",L35)))</formula>
    </cfRule>
    <cfRule type="containsText" dxfId="1877" priority="192" operator="containsText" text="Leve">
      <formula>NOT(ISERROR(SEARCH("Leve",L35)))</formula>
    </cfRule>
  </conditionalFormatting>
  <conditionalFormatting sqref="K40:L40">
    <cfRule type="containsText" dxfId="1876" priority="183" operator="containsText" text="3- Moderado">
      <formula>NOT(ISERROR(SEARCH("3- Moderado",K40)))</formula>
    </cfRule>
    <cfRule type="containsText" dxfId="1875" priority="184" operator="containsText" text="6- Moderado">
      <formula>NOT(ISERROR(SEARCH("6- Moderado",K40)))</formula>
    </cfRule>
    <cfRule type="containsText" dxfId="1874" priority="185" operator="containsText" text="4- Moderado">
      <formula>NOT(ISERROR(SEARCH("4- Moderado",K40)))</formula>
    </cfRule>
    <cfRule type="containsText" dxfId="1873" priority="186" operator="containsText" text="3- Bajo">
      <formula>NOT(ISERROR(SEARCH("3- Bajo",K40)))</formula>
    </cfRule>
    <cfRule type="containsText" dxfId="1872" priority="187" operator="containsText" text="4- Bajo">
      <formula>NOT(ISERROR(SEARCH("4- Bajo",K40)))</formula>
    </cfRule>
    <cfRule type="containsText" dxfId="1871" priority="188" operator="containsText" text="1- Bajo">
      <formula>NOT(ISERROR(SEARCH("1- Bajo",K40)))</formula>
    </cfRule>
  </conditionalFormatting>
  <conditionalFormatting sqref="H40:I40">
    <cfRule type="containsText" dxfId="1870" priority="177" operator="containsText" text="3- Moderado">
      <formula>NOT(ISERROR(SEARCH("3- Moderado",H40)))</formula>
    </cfRule>
    <cfRule type="containsText" dxfId="1869" priority="178" operator="containsText" text="6- Moderado">
      <formula>NOT(ISERROR(SEARCH("6- Moderado",H40)))</formula>
    </cfRule>
    <cfRule type="containsText" dxfId="1868" priority="179" operator="containsText" text="4- Moderado">
      <formula>NOT(ISERROR(SEARCH("4- Moderado",H40)))</formula>
    </cfRule>
    <cfRule type="containsText" dxfId="1867" priority="180" operator="containsText" text="3- Bajo">
      <formula>NOT(ISERROR(SEARCH("3- Bajo",H40)))</formula>
    </cfRule>
    <cfRule type="containsText" dxfId="1866" priority="181" operator="containsText" text="4- Bajo">
      <formula>NOT(ISERROR(SEARCH("4- Bajo",H40)))</formula>
    </cfRule>
    <cfRule type="containsText" dxfId="1865" priority="182" operator="containsText" text="1- Bajo">
      <formula>NOT(ISERROR(SEARCH("1- Bajo",H40)))</formula>
    </cfRule>
  </conditionalFormatting>
  <conditionalFormatting sqref="A40 C40:E40">
    <cfRule type="containsText" dxfId="1864" priority="171" operator="containsText" text="3- Moderado">
      <formula>NOT(ISERROR(SEARCH("3- Moderado",A40)))</formula>
    </cfRule>
    <cfRule type="containsText" dxfId="1863" priority="172" operator="containsText" text="6- Moderado">
      <formula>NOT(ISERROR(SEARCH("6- Moderado",A40)))</formula>
    </cfRule>
    <cfRule type="containsText" dxfId="1862" priority="173" operator="containsText" text="4- Moderado">
      <formula>NOT(ISERROR(SEARCH("4- Moderado",A40)))</formula>
    </cfRule>
    <cfRule type="containsText" dxfId="1861" priority="174" operator="containsText" text="3- Bajo">
      <formula>NOT(ISERROR(SEARCH("3- Bajo",A40)))</formula>
    </cfRule>
    <cfRule type="containsText" dxfId="1860" priority="175" operator="containsText" text="4- Bajo">
      <formula>NOT(ISERROR(SEARCH("4- Bajo",A40)))</formula>
    </cfRule>
    <cfRule type="containsText" dxfId="1859" priority="176" operator="containsText" text="1- Bajo">
      <formula>NOT(ISERROR(SEARCH("1- Bajo",A40)))</formula>
    </cfRule>
  </conditionalFormatting>
  <conditionalFormatting sqref="F40:G40">
    <cfRule type="containsText" dxfId="1858" priority="165" operator="containsText" text="3- Moderado">
      <formula>NOT(ISERROR(SEARCH("3- Moderado",F40)))</formula>
    </cfRule>
    <cfRule type="containsText" dxfId="1857" priority="166" operator="containsText" text="6- Moderado">
      <formula>NOT(ISERROR(SEARCH("6- Moderado",F40)))</formula>
    </cfRule>
    <cfRule type="containsText" dxfId="1856" priority="167" operator="containsText" text="4- Moderado">
      <formula>NOT(ISERROR(SEARCH("4- Moderado",F40)))</formula>
    </cfRule>
    <cfRule type="containsText" dxfId="1855" priority="168" operator="containsText" text="3- Bajo">
      <formula>NOT(ISERROR(SEARCH("3- Bajo",F40)))</formula>
    </cfRule>
    <cfRule type="containsText" dxfId="1854" priority="169" operator="containsText" text="4- Bajo">
      <formula>NOT(ISERROR(SEARCH("4- Bajo",F40)))</formula>
    </cfRule>
    <cfRule type="containsText" dxfId="1853" priority="170" operator="containsText" text="1- Bajo">
      <formula>NOT(ISERROR(SEARCH("1- Bajo",F40)))</formula>
    </cfRule>
  </conditionalFormatting>
  <conditionalFormatting sqref="J40:J44">
    <cfRule type="containsText" dxfId="1852" priority="160" operator="containsText" text="Bajo">
      <formula>NOT(ISERROR(SEARCH("Bajo",J40)))</formula>
    </cfRule>
    <cfRule type="containsText" dxfId="1851" priority="161" operator="containsText" text="Moderado">
      <formula>NOT(ISERROR(SEARCH("Moderado",J40)))</formula>
    </cfRule>
    <cfRule type="containsText" dxfId="1850" priority="162" operator="containsText" text="Alto">
      <formula>NOT(ISERROR(SEARCH("Alto",J40)))</formula>
    </cfRule>
    <cfRule type="containsText" dxfId="1849"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848" priority="135" operator="containsText" text="Moderado">
      <formula>NOT(ISERROR(SEARCH("Moderado",M40)))</formula>
    </cfRule>
    <cfRule type="containsText" dxfId="1847" priority="155" operator="containsText" text="Bajo">
      <formula>NOT(ISERROR(SEARCH("Bajo",M40)))</formula>
    </cfRule>
    <cfRule type="containsText" dxfId="1846" priority="156" operator="containsText" text="Moderado">
      <formula>NOT(ISERROR(SEARCH("Moderado",M40)))</formula>
    </cfRule>
    <cfRule type="containsText" dxfId="1845" priority="157" operator="containsText" text="Alto">
      <formula>NOT(ISERROR(SEARCH("Alto",M40)))</formula>
    </cfRule>
    <cfRule type="containsText" dxfId="1844"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843" priority="149" operator="containsText" text="3- Moderado">
      <formula>NOT(ISERROR(SEARCH("3- Moderado",N40)))</formula>
    </cfRule>
    <cfRule type="containsText" dxfId="1842" priority="150" operator="containsText" text="6- Moderado">
      <formula>NOT(ISERROR(SEARCH("6- Moderado",N40)))</formula>
    </cfRule>
    <cfRule type="containsText" dxfId="1841" priority="151" operator="containsText" text="4- Moderado">
      <formula>NOT(ISERROR(SEARCH("4- Moderado",N40)))</formula>
    </cfRule>
    <cfRule type="containsText" dxfId="1840" priority="152" operator="containsText" text="3- Bajo">
      <formula>NOT(ISERROR(SEARCH("3- Bajo",N40)))</formula>
    </cfRule>
    <cfRule type="containsText" dxfId="1839" priority="153" operator="containsText" text="4- Bajo">
      <formula>NOT(ISERROR(SEARCH("4- Bajo",N40)))</formula>
    </cfRule>
    <cfRule type="containsText" dxfId="1838" priority="154" operator="containsText" text="1- Bajo">
      <formula>NOT(ISERROR(SEARCH("1- Bajo",N40)))</formula>
    </cfRule>
  </conditionalFormatting>
  <conditionalFormatting sqref="H40:H44">
    <cfRule type="containsText" dxfId="1837" priority="136" operator="containsText" text="Muy Alta">
      <formula>NOT(ISERROR(SEARCH("Muy Alta",H40)))</formula>
    </cfRule>
    <cfRule type="containsText" dxfId="1836" priority="137" operator="containsText" text="Alta">
      <formula>NOT(ISERROR(SEARCH("Alta",H40)))</formula>
    </cfRule>
    <cfRule type="containsText" dxfId="1835" priority="138" operator="containsText" text="Muy Alta">
      <formula>NOT(ISERROR(SEARCH("Muy Alta",H40)))</formula>
    </cfRule>
    <cfRule type="containsText" dxfId="1834" priority="143" operator="containsText" text="Muy Baja">
      <formula>NOT(ISERROR(SEARCH("Muy Baja",H40)))</formula>
    </cfRule>
    <cfRule type="containsText" dxfId="1833" priority="144" operator="containsText" text="Baja">
      <formula>NOT(ISERROR(SEARCH("Baja",H40)))</formula>
    </cfRule>
    <cfRule type="containsText" dxfId="1832" priority="145" operator="containsText" text="Media">
      <formula>NOT(ISERROR(SEARCH("Media",H40)))</formula>
    </cfRule>
    <cfRule type="containsText" dxfId="1831" priority="146" operator="containsText" text="Alta">
      <formula>NOT(ISERROR(SEARCH("Alta",H40)))</formula>
    </cfRule>
    <cfRule type="containsText" dxfId="1830" priority="148" operator="containsText" text="Muy Alta">
      <formula>NOT(ISERROR(SEARCH("Muy Alta",H40)))</formula>
    </cfRule>
  </conditionalFormatting>
  <conditionalFormatting sqref="I40:I44">
    <cfRule type="containsText" dxfId="1829" priority="139" operator="containsText" text="Catastrófico">
      <formula>NOT(ISERROR(SEARCH("Catastrófico",I40)))</formula>
    </cfRule>
    <cfRule type="containsText" dxfId="1828" priority="140" operator="containsText" text="Mayor">
      <formula>NOT(ISERROR(SEARCH("Mayor",I40)))</formula>
    </cfRule>
    <cfRule type="containsText" dxfId="1827" priority="141" operator="containsText" text="Menor">
      <formula>NOT(ISERROR(SEARCH("Menor",I40)))</formula>
    </cfRule>
    <cfRule type="containsText" dxfId="1826" priority="142" operator="containsText" text="Leve">
      <formula>NOT(ISERROR(SEARCH("Leve",I40)))</formula>
    </cfRule>
    <cfRule type="containsText" dxfId="1825" priority="147" operator="containsText" text="Moderado">
      <formula>NOT(ISERROR(SEARCH("Moderado",I40)))</formula>
    </cfRule>
  </conditionalFormatting>
  <conditionalFormatting sqref="K40:K44">
    <cfRule type="containsText" dxfId="1824" priority="134" operator="containsText" text="Media">
      <formula>NOT(ISERROR(SEARCH("Media",K40)))</formula>
    </cfRule>
  </conditionalFormatting>
  <conditionalFormatting sqref="L40:L44">
    <cfRule type="containsText" dxfId="1823" priority="133" operator="containsText" text="Moderado">
      <formula>NOT(ISERROR(SEARCH("Moderado",L40)))</formula>
    </cfRule>
  </conditionalFormatting>
  <conditionalFormatting sqref="J40:J44">
    <cfRule type="containsText" dxfId="1822" priority="132" operator="containsText" text="Moderado">
      <formula>NOT(ISERROR(SEARCH("Moderado",J40)))</formula>
    </cfRule>
  </conditionalFormatting>
  <conditionalFormatting sqref="J40:J44">
    <cfRule type="containsText" dxfId="1821" priority="130" operator="containsText" text="Bajo">
      <formula>NOT(ISERROR(SEARCH("Bajo",J40)))</formula>
    </cfRule>
    <cfRule type="containsText" dxfId="1820" priority="131" operator="containsText" text="Extremo">
      <formula>NOT(ISERROR(SEARCH("Extremo",J40)))</formula>
    </cfRule>
  </conditionalFormatting>
  <conditionalFormatting sqref="K40:K44">
    <cfRule type="containsText" dxfId="1819" priority="128" operator="containsText" text="Baja">
      <formula>NOT(ISERROR(SEARCH("Baja",K40)))</formula>
    </cfRule>
    <cfRule type="containsText" dxfId="1818" priority="129" operator="containsText" text="Muy Baja">
      <formula>NOT(ISERROR(SEARCH("Muy Baja",K40)))</formula>
    </cfRule>
  </conditionalFormatting>
  <conditionalFormatting sqref="K40:K44">
    <cfRule type="containsText" dxfId="1817" priority="126" operator="containsText" text="Muy Alta">
      <formula>NOT(ISERROR(SEARCH("Muy Alta",K40)))</formula>
    </cfRule>
    <cfRule type="containsText" dxfId="1816" priority="127" operator="containsText" text="Alta">
      <formula>NOT(ISERROR(SEARCH("Alta",K40)))</formula>
    </cfRule>
  </conditionalFormatting>
  <conditionalFormatting sqref="L40:L44">
    <cfRule type="containsText" dxfId="1815" priority="122" operator="containsText" text="Catastrófico">
      <formula>NOT(ISERROR(SEARCH("Catastrófico",L40)))</formula>
    </cfRule>
    <cfRule type="containsText" dxfId="1814" priority="123" operator="containsText" text="Mayor">
      <formula>NOT(ISERROR(SEARCH("Mayor",L40)))</formula>
    </cfRule>
    <cfRule type="containsText" dxfId="1813" priority="124" operator="containsText" text="Menor">
      <formula>NOT(ISERROR(SEARCH("Menor",L40)))</formula>
    </cfRule>
    <cfRule type="containsText" dxfId="1812" priority="125" operator="containsText" text="Leve">
      <formula>NOT(ISERROR(SEARCH("Leve",L40)))</formula>
    </cfRule>
  </conditionalFormatting>
  <conditionalFormatting sqref="K45:L45">
    <cfRule type="containsText" dxfId="1811" priority="116" operator="containsText" text="3- Moderado">
      <formula>NOT(ISERROR(SEARCH("3- Moderado",K45)))</formula>
    </cfRule>
    <cfRule type="containsText" dxfId="1810" priority="117" operator="containsText" text="6- Moderado">
      <formula>NOT(ISERROR(SEARCH("6- Moderado",K45)))</formula>
    </cfRule>
    <cfRule type="containsText" dxfId="1809" priority="118" operator="containsText" text="4- Moderado">
      <formula>NOT(ISERROR(SEARCH("4- Moderado",K45)))</formula>
    </cfRule>
    <cfRule type="containsText" dxfId="1808" priority="119" operator="containsText" text="3- Bajo">
      <formula>NOT(ISERROR(SEARCH("3- Bajo",K45)))</formula>
    </cfRule>
    <cfRule type="containsText" dxfId="1807" priority="120" operator="containsText" text="4- Bajo">
      <formula>NOT(ISERROR(SEARCH("4- Bajo",K45)))</formula>
    </cfRule>
    <cfRule type="containsText" dxfId="1806" priority="121" operator="containsText" text="1- Bajo">
      <formula>NOT(ISERROR(SEARCH("1- Bajo",K45)))</formula>
    </cfRule>
  </conditionalFormatting>
  <conditionalFormatting sqref="H45:I45">
    <cfRule type="containsText" dxfId="1805" priority="110" operator="containsText" text="3- Moderado">
      <formula>NOT(ISERROR(SEARCH("3- Moderado",H45)))</formula>
    </cfRule>
    <cfRule type="containsText" dxfId="1804" priority="111" operator="containsText" text="6- Moderado">
      <formula>NOT(ISERROR(SEARCH("6- Moderado",H45)))</formula>
    </cfRule>
    <cfRule type="containsText" dxfId="1803" priority="112" operator="containsText" text="4- Moderado">
      <formula>NOT(ISERROR(SEARCH("4- Moderado",H45)))</formula>
    </cfRule>
    <cfRule type="containsText" dxfId="1802" priority="113" operator="containsText" text="3- Bajo">
      <formula>NOT(ISERROR(SEARCH("3- Bajo",H45)))</formula>
    </cfRule>
    <cfRule type="containsText" dxfId="1801" priority="114" operator="containsText" text="4- Bajo">
      <formula>NOT(ISERROR(SEARCH("4- Bajo",H45)))</formula>
    </cfRule>
    <cfRule type="containsText" dxfId="1800" priority="115" operator="containsText" text="1- Bajo">
      <formula>NOT(ISERROR(SEARCH("1- Bajo",H45)))</formula>
    </cfRule>
  </conditionalFormatting>
  <conditionalFormatting sqref="A45 C45:E45">
    <cfRule type="containsText" dxfId="1799" priority="104" operator="containsText" text="3- Moderado">
      <formula>NOT(ISERROR(SEARCH("3- Moderado",A45)))</formula>
    </cfRule>
    <cfRule type="containsText" dxfId="1798" priority="105" operator="containsText" text="6- Moderado">
      <formula>NOT(ISERROR(SEARCH("6- Moderado",A45)))</formula>
    </cfRule>
    <cfRule type="containsText" dxfId="1797" priority="106" operator="containsText" text="4- Moderado">
      <formula>NOT(ISERROR(SEARCH("4- Moderado",A45)))</formula>
    </cfRule>
    <cfRule type="containsText" dxfId="1796" priority="107" operator="containsText" text="3- Bajo">
      <formula>NOT(ISERROR(SEARCH("3- Bajo",A45)))</formula>
    </cfRule>
    <cfRule type="containsText" dxfId="1795" priority="108" operator="containsText" text="4- Bajo">
      <formula>NOT(ISERROR(SEARCH("4- Bajo",A45)))</formula>
    </cfRule>
    <cfRule type="containsText" dxfId="1794" priority="109" operator="containsText" text="1- Bajo">
      <formula>NOT(ISERROR(SEARCH("1- Bajo",A45)))</formula>
    </cfRule>
  </conditionalFormatting>
  <conditionalFormatting sqref="F45:G45">
    <cfRule type="containsText" dxfId="1793" priority="98" operator="containsText" text="3- Moderado">
      <formula>NOT(ISERROR(SEARCH("3- Moderado",F45)))</formula>
    </cfRule>
    <cfRule type="containsText" dxfId="1792" priority="99" operator="containsText" text="6- Moderado">
      <formula>NOT(ISERROR(SEARCH("6- Moderado",F45)))</formula>
    </cfRule>
    <cfRule type="containsText" dxfId="1791" priority="100" operator="containsText" text="4- Moderado">
      <formula>NOT(ISERROR(SEARCH("4- Moderado",F45)))</formula>
    </cfRule>
    <cfRule type="containsText" dxfId="1790" priority="101" operator="containsText" text="3- Bajo">
      <formula>NOT(ISERROR(SEARCH("3- Bajo",F45)))</formula>
    </cfRule>
    <cfRule type="containsText" dxfId="1789" priority="102" operator="containsText" text="4- Bajo">
      <formula>NOT(ISERROR(SEARCH("4- Bajo",F45)))</formula>
    </cfRule>
    <cfRule type="containsText" dxfId="1788" priority="103" operator="containsText" text="1- Bajo">
      <formula>NOT(ISERROR(SEARCH("1- Bajo",F45)))</formula>
    </cfRule>
  </conditionalFormatting>
  <conditionalFormatting sqref="J45:J49">
    <cfRule type="containsText" dxfId="1787" priority="93" operator="containsText" text="Bajo">
      <formula>NOT(ISERROR(SEARCH("Bajo",J45)))</formula>
    </cfRule>
    <cfRule type="containsText" dxfId="1786" priority="94" operator="containsText" text="Moderado">
      <formula>NOT(ISERROR(SEARCH("Moderado",J45)))</formula>
    </cfRule>
    <cfRule type="containsText" dxfId="1785" priority="95" operator="containsText" text="Alto">
      <formula>NOT(ISERROR(SEARCH("Alto",J45)))</formula>
    </cfRule>
    <cfRule type="containsText" dxfId="1784"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783" priority="68" operator="containsText" text="Moderado">
      <formula>NOT(ISERROR(SEARCH("Moderado",M45)))</formula>
    </cfRule>
    <cfRule type="containsText" dxfId="1782" priority="88" operator="containsText" text="Bajo">
      <formula>NOT(ISERROR(SEARCH("Bajo",M45)))</formula>
    </cfRule>
    <cfRule type="containsText" dxfId="1781" priority="89" operator="containsText" text="Moderado">
      <formula>NOT(ISERROR(SEARCH("Moderado",M45)))</formula>
    </cfRule>
    <cfRule type="containsText" dxfId="1780" priority="90" operator="containsText" text="Alto">
      <formula>NOT(ISERROR(SEARCH("Alto",M45)))</formula>
    </cfRule>
    <cfRule type="containsText" dxfId="1779"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778" priority="82" operator="containsText" text="3- Moderado">
      <formula>NOT(ISERROR(SEARCH("3- Moderado",N45)))</formula>
    </cfRule>
    <cfRule type="containsText" dxfId="1777" priority="83" operator="containsText" text="6- Moderado">
      <formula>NOT(ISERROR(SEARCH("6- Moderado",N45)))</formula>
    </cfRule>
    <cfRule type="containsText" dxfId="1776" priority="84" operator="containsText" text="4- Moderado">
      <formula>NOT(ISERROR(SEARCH("4- Moderado",N45)))</formula>
    </cfRule>
    <cfRule type="containsText" dxfId="1775" priority="85" operator="containsText" text="3- Bajo">
      <formula>NOT(ISERROR(SEARCH("3- Bajo",N45)))</formula>
    </cfRule>
    <cfRule type="containsText" dxfId="1774" priority="86" operator="containsText" text="4- Bajo">
      <formula>NOT(ISERROR(SEARCH("4- Bajo",N45)))</formula>
    </cfRule>
    <cfRule type="containsText" dxfId="1773" priority="87" operator="containsText" text="1- Bajo">
      <formula>NOT(ISERROR(SEARCH("1- Bajo",N45)))</formula>
    </cfRule>
  </conditionalFormatting>
  <conditionalFormatting sqref="H45:H49">
    <cfRule type="containsText" dxfId="1772" priority="69" operator="containsText" text="Muy Alta">
      <formula>NOT(ISERROR(SEARCH("Muy Alta",H45)))</formula>
    </cfRule>
    <cfRule type="containsText" dxfId="1771" priority="70" operator="containsText" text="Alta">
      <formula>NOT(ISERROR(SEARCH("Alta",H45)))</formula>
    </cfRule>
    <cfRule type="containsText" dxfId="1770" priority="71" operator="containsText" text="Muy Alta">
      <formula>NOT(ISERROR(SEARCH("Muy Alta",H45)))</formula>
    </cfRule>
    <cfRule type="containsText" dxfId="1769" priority="76" operator="containsText" text="Muy Baja">
      <formula>NOT(ISERROR(SEARCH("Muy Baja",H45)))</formula>
    </cfRule>
    <cfRule type="containsText" dxfId="1768" priority="77" operator="containsText" text="Baja">
      <formula>NOT(ISERROR(SEARCH("Baja",H45)))</formula>
    </cfRule>
    <cfRule type="containsText" dxfId="1767" priority="78" operator="containsText" text="Media">
      <formula>NOT(ISERROR(SEARCH("Media",H45)))</formula>
    </cfRule>
    <cfRule type="containsText" dxfId="1766" priority="79" operator="containsText" text="Alta">
      <formula>NOT(ISERROR(SEARCH("Alta",H45)))</formula>
    </cfRule>
    <cfRule type="containsText" dxfId="1765" priority="81" operator="containsText" text="Muy Alta">
      <formula>NOT(ISERROR(SEARCH("Muy Alta",H45)))</formula>
    </cfRule>
  </conditionalFormatting>
  <conditionalFormatting sqref="I45:I49">
    <cfRule type="containsText" dxfId="1764" priority="72" operator="containsText" text="Catastrófico">
      <formula>NOT(ISERROR(SEARCH("Catastrófico",I45)))</formula>
    </cfRule>
    <cfRule type="containsText" dxfId="1763" priority="73" operator="containsText" text="Mayor">
      <formula>NOT(ISERROR(SEARCH("Mayor",I45)))</formula>
    </cfRule>
    <cfRule type="containsText" dxfId="1762" priority="74" operator="containsText" text="Menor">
      <formula>NOT(ISERROR(SEARCH("Menor",I45)))</formula>
    </cfRule>
    <cfRule type="containsText" dxfId="1761" priority="75" operator="containsText" text="Leve">
      <formula>NOT(ISERROR(SEARCH("Leve",I45)))</formula>
    </cfRule>
    <cfRule type="containsText" dxfId="1760" priority="80" operator="containsText" text="Moderado">
      <formula>NOT(ISERROR(SEARCH("Moderado",I45)))</formula>
    </cfRule>
  </conditionalFormatting>
  <conditionalFormatting sqref="K45:K49">
    <cfRule type="containsText" dxfId="1759" priority="67" operator="containsText" text="Media">
      <formula>NOT(ISERROR(SEARCH("Media",K45)))</formula>
    </cfRule>
  </conditionalFormatting>
  <conditionalFormatting sqref="L45:L49">
    <cfRule type="containsText" dxfId="1758" priority="66" operator="containsText" text="Moderado">
      <formula>NOT(ISERROR(SEARCH("Moderado",L45)))</formula>
    </cfRule>
  </conditionalFormatting>
  <conditionalFormatting sqref="J45:J49">
    <cfRule type="containsText" dxfId="1757" priority="65" operator="containsText" text="Moderado">
      <formula>NOT(ISERROR(SEARCH("Moderado",J45)))</formula>
    </cfRule>
  </conditionalFormatting>
  <conditionalFormatting sqref="J45:J49">
    <cfRule type="containsText" dxfId="1756" priority="63" operator="containsText" text="Bajo">
      <formula>NOT(ISERROR(SEARCH("Bajo",J45)))</formula>
    </cfRule>
    <cfRule type="containsText" dxfId="1755" priority="64" operator="containsText" text="Extremo">
      <formula>NOT(ISERROR(SEARCH("Extremo",J45)))</formula>
    </cfRule>
  </conditionalFormatting>
  <conditionalFormatting sqref="K45:K49">
    <cfRule type="containsText" dxfId="1754" priority="61" operator="containsText" text="Baja">
      <formula>NOT(ISERROR(SEARCH("Baja",K45)))</formula>
    </cfRule>
    <cfRule type="containsText" dxfId="1753" priority="62" operator="containsText" text="Muy Baja">
      <formula>NOT(ISERROR(SEARCH("Muy Baja",K45)))</formula>
    </cfRule>
  </conditionalFormatting>
  <conditionalFormatting sqref="K45:K49">
    <cfRule type="containsText" dxfId="1752" priority="59" operator="containsText" text="Muy Alta">
      <formula>NOT(ISERROR(SEARCH("Muy Alta",K45)))</formula>
    </cfRule>
    <cfRule type="containsText" dxfId="1751" priority="60" operator="containsText" text="Alta">
      <formula>NOT(ISERROR(SEARCH("Alta",K45)))</formula>
    </cfRule>
  </conditionalFormatting>
  <conditionalFormatting sqref="L45:L49">
    <cfRule type="containsText" dxfId="1750" priority="55" operator="containsText" text="Catastrófico">
      <formula>NOT(ISERROR(SEARCH("Catastrófico",L45)))</formula>
    </cfRule>
    <cfRule type="containsText" dxfId="1749" priority="56" operator="containsText" text="Mayor">
      <formula>NOT(ISERROR(SEARCH("Mayor",L45)))</formula>
    </cfRule>
    <cfRule type="containsText" dxfId="1748" priority="57" operator="containsText" text="Menor">
      <formula>NOT(ISERROR(SEARCH("Menor",L45)))</formula>
    </cfRule>
    <cfRule type="containsText" dxfId="1747" priority="58" operator="containsText" text="Leve">
      <formula>NOT(ISERROR(SEARCH("Leve",L45)))</formula>
    </cfRule>
  </conditionalFormatting>
  <conditionalFormatting sqref="J10:J14">
    <cfRule type="containsText" dxfId="1746" priority="979" operator="containsText" text="Bajo">
      <formula>NOT(ISERROR(SEARCH("Bajo",J10)))</formula>
    </cfRule>
    <cfRule type="containsText" dxfId="1745" priority="980" operator="containsText" text="Moderado">
      <formula>NOT(ISERROR(SEARCH("Moderado",J10)))</formula>
    </cfRule>
    <cfRule type="containsText" dxfId="1744" priority="981" operator="containsText" text="Alto">
      <formula>NOT(ISERROR(SEARCH("Alto",J10)))</formula>
    </cfRule>
    <cfRule type="containsText" dxfId="1743" priority="982" operator="containsText" text="Extremo">
      <formula>NOT(ISERROR(SEARCH("Extremo",J10)))</formula>
    </cfRule>
    <cfRule type="colorScale" priority="983">
      <colorScale>
        <cfvo type="min"/>
        <cfvo type="max"/>
        <color rgb="FFFF7128"/>
        <color rgb="FFFFEF9C"/>
      </colorScale>
    </cfRule>
  </conditionalFormatting>
  <conditionalFormatting sqref="M10:M14">
    <cfRule type="containsText" dxfId="1742" priority="984" operator="containsText" text="Moderado">
      <formula>NOT(ISERROR(SEARCH("Moderado",M10)))</formula>
    </cfRule>
    <cfRule type="containsText" dxfId="1741" priority="985" operator="containsText" text="Bajo">
      <formula>NOT(ISERROR(SEARCH("Bajo",M10)))</formula>
    </cfRule>
    <cfRule type="containsText" dxfId="1740" priority="986" operator="containsText" text="Moderado">
      <formula>NOT(ISERROR(SEARCH("Moderado",M10)))</formula>
    </cfRule>
    <cfRule type="containsText" dxfId="1739" priority="987" operator="containsText" text="Alto">
      <formula>NOT(ISERROR(SEARCH("Alto",M10)))</formula>
    </cfRule>
    <cfRule type="containsText" dxfId="1738" priority="988" operator="containsText" text="Extremo">
      <formula>NOT(ISERROR(SEARCH("Extremo",M10)))</formula>
    </cfRule>
    <cfRule type="colorScale" priority="989">
      <colorScale>
        <cfvo type="min"/>
        <cfvo type="max"/>
        <color rgb="FFFF7128"/>
        <color rgb="FFFFEF9C"/>
      </colorScale>
    </cfRule>
  </conditionalFormatting>
  <dataValidations disablePrompts="1" count="4">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8"/>
  <sheetViews>
    <sheetView topLeftCell="O13" zoomScale="71" zoomScaleNormal="71" workbookViewId="0">
      <selection activeCell="R9" sqref="R9:S13"/>
    </sheetView>
  </sheetViews>
  <sheetFormatPr defaultColWidth="11.42578125" defaultRowHeight="15"/>
  <cols>
    <col min="1" max="1" width="21.85546875" style="79" customWidth="1"/>
    <col min="2" max="2" width="18.42578125" style="79" customWidth="1"/>
    <col min="3" max="3" width="15.5703125" customWidth="1"/>
    <col min="4" max="4" width="27.5703125" style="79"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0" customFormat="1" ht="16.5" customHeight="1">
      <c r="A1" s="394"/>
      <c r="B1" s="395"/>
      <c r="C1" s="395"/>
      <c r="D1" s="517" t="s">
        <v>743</v>
      </c>
      <c r="E1" s="517"/>
      <c r="F1" s="517"/>
      <c r="G1" s="517"/>
      <c r="H1" s="517"/>
      <c r="I1" s="517"/>
      <c r="J1" s="517"/>
      <c r="K1" s="517"/>
      <c r="L1" s="517"/>
      <c r="M1" s="517"/>
      <c r="N1" s="517"/>
      <c r="O1" s="517"/>
      <c r="P1" s="517"/>
      <c r="Q1" s="518"/>
      <c r="R1" s="386" t="s">
        <v>392</v>
      </c>
      <c r="S1" s="386"/>
      <c r="T1" s="38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96"/>
      <c r="B2" s="397"/>
      <c r="C2" s="397"/>
      <c r="D2" s="519"/>
      <c r="E2" s="519"/>
      <c r="F2" s="519"/>
      <c r="G2" s="519"/>
      <c r="H2" s="519"/>
      <c r="I2" s="519"/>
      <c r="J2" s="519"/>
      <c r="K2" s="519"/>
      <c r="L2" s="519"/>
      <c r="M2" s="519"/>
      <c r="N2" s="519"/>
      <c r="O2" s="519"/>
      <c r="P2" s="519"/>
      <c r="Q2" s="520"/>
      <c r="R2" s="386"/>
      <c r="S2" s="386"/>
      <c r="T2" s="38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188"/>
      <c r="D3" s="519"/>
      <c r="E3" s="519"/>
      <c r="F3" s="519"/>
      <c r="G3" s="519"/>
      <c r="H3" s="519"/>
      <c r="I3" s="519"/>
      <c r="J3" s="519"/>
      <c r="K3" s="519"/>
      <c r="L3" s="519"/>
      <c r="M3" s="519"/>
      <c r="N3" s="519"/>
      <c r="O3" s="519"/>
      <c r="P3" s="519"/>
      <c r="Q3" s="520"/>
      <c r="R3" s="386"/>
      <c r="S3" s="386"/>
      <c r="T3" s="38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87" t="s">
        <v>393</v>
      </c>
      <c r="B4" s="388"/>
      <c r="C4" s="389"/>
      <c r="D4" s="390" t="str">
        <f>'Mapa Final'!D4</f>
        <v>REGISTRO Y CONTROL DE ABOGADOS Y AUXLIARES DE LA JUSTICIA</v>
      </c>
      <c r="E4" s="391"/>
      <c r="F4" s="391"/>
      <c r="G4" s="391"/>
      <c r="H4" s="391"/>
      <c r="I4" s="391"/>
      <c r="J4" s="391"/>
      <c r="K4" s="391"/>
      <c r="L4" s="391"/>
      <c r="M4" s="391"/>
      <c r="N4" s="392"/>
      <c r="O4" s="393"/>
      <c r="P4" s="393"/>
      <c r="Q4" s="39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87" t="s">
        <v>395</v>
      </c>
      <c r="B5" s="388"/>
      <c r="C5" s="389"/>
      <c r="D5" s="398" t="str">
        <f>'Mapa Final'!D5</f>
        <v>MINIMIZAR LOS EFECTOS DE LOS RIESGOS EN EL PROCESO DE REGISTRO Y CONTROL DE ABOGADOS Y AUXLIARES DE LA JUSTICIA</v>
      </c>
      <c r="E5" s="399"/>
      <c r="F5" s="399"/>
      <c r="G5" s="399"/>
      <c r="H5" s="399"/>
      <c r="I5" s="399"/>
      <c r="J5" s="399"/>
      <c r="K5" s="399"/>
      <c r="L5" s="399"/>
      <c r="M5" s="399"/>
      <c r="N5" s="40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c r="A6" s="387" t="s">
        <v>397</v>
      </c>
      <c r="B6" s="388"/>
      <c r="C6" s="389"/>
      <c r="D6" s="398" t="str">
        <f>'Mapa Final'!D6</f>
        <v xml:space="preserve">Nivel Seccional </v>
      </c>
      <c r="E6" s="399"/>
      <c r="F6" s="399"/>
      <c r="G6" s="399"/>
      <c r="H6" s="399"/>
      <c r="I6" s="399"/>
      <c r="J6" s="399"/>
      <c r="K6" s="399"/>
      <c r="L6" s="399"/>
      <c r="M6" s="399"/>
      <c r="N6" s="40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8" customFormat="1" ht="46.5" customHeight="1">
      <c r="A7" s="512" t="s">
        <v>706</v>
      </c>
      <c r="B7" s="513"/>
      <c r="C7" s="513"/>
      <c r="D7" s="513"/>
      <c r="E7" s="513"/>
      <c r="F7" s="514"/>
      <c r="G7" s="165"/>
      <c r="H7" s="515" t="s">
        <v>707</v>
      </c>
      <c r="I7" s="515"/>
      <c r="J7" s="515"/>
      <c r="K7" s="515" t="s">
        <v>708</v>
      </c>
      <c r="L7" s="515"/>
      <c r="M7" s="515"/>
      <c r="N7" s="516" t="s">
        <v>709</v>
      </c>
      <c r="O7" s="567" t="s">
        <v>710</v>
      </c>
      <c r="P7" s="564" t="s">
        <v>711</v>
      </c>
      <c r="Q7" s="565"/>
      <c r="R7" s="564" t="s">
        <v>712</v>
      </c>
      <c r="S7" s="565"/>
      <c r="T7" s="566" t="s">
        <v>744</v>
      </c>
      <c r="U7" s="273"/>
      <c r="V7" s="273"/>
      <c r="W7" s="273"/>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29</v>
      </c>
      <c r="B8" s="173" t="s">
        <v>404</v>
      </c>
      <c r="C8" s="174" t="s">
        <v>345</v>
      </c>
      <c r="D8" s="166" t="s">
        <v>405</v>
      </c>
      <c r="E8" s="193" t="s">
        <v>349</v>
      </c>
      <c r="F8" s="193" t="s">
        <v>351</v>
      </c>
      <c r="G8" s="193" t="s">
        <v>353</v>
      </c>
      <c r="H8" s="167" t="s">
        <v>717</v>
      </c>
      <c r="I8" s="167" t="s">
        <v>639</v>
      </c>
      <c r="J8" s="167" t="s">
        <v>718</v>
      </c>
      <c r="K8" s="167" t="s">
        <v>717</v>
      </c>
      <c r="L8" s="167" t="s">
        <v>719</v>
      </c>
      <c r="M8" s="167" t="s">
        <v>718</v>
      </c>
      <c r="N8" s="516"/>
      <c r="O8" s="568"/>
      <c r="P8" s="168" t="s">
        <v>720</v>
      </c>
      <c r="Q8" s="168" t="s">
        <v>721</v>
      </c>
      <c r="R8" s="168" t="s">
        <v>722</v>
      </c>
      <c r="S8" s="168" t="s">
        <v>745</v>
      </c>
      <c r="T8" s="566"/>
      <c r="U8" s="274" t="s">
        <v>714</v>
      </c>
      <c r="V8" s="275" t="s">
        <v>715</v>
      </c>
      <c r="W8" s="275" t="s">
        <v>716</v>
      </c>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ht="15.75" thickTop="1">
      <c r="A9" s="562">
        <f>'Mapa Final'!A10</f>
        <v>1</v>
      </c>
      <c r="B9" s="551" t="str">
        <f>'Mapa Final'!B10</f>
        <v>Demora</v>
      </c>
      <c r="C9" s="550" t="str">
        <f>'Mapa Final'!C10</f>
        <v>Incumplimiento de las metas establecidas</v>
      </c>
      <c r="D9" s="550" t="str">
        <f>'Mapa Final'!D10</f>
        <v>Debilidad en el seguimiento de los requerimientos.</v>
      </c>
      <c r="E9" s="549" t="str">
        <f>'Mapa Final'!E10</f>
        <v xml:space="preserve"> Falta de envio de las solicitudes realizadas por los usuarios</v>
      </c>
      <c r="F9" s="549" t="str">
        <f>'Mapa Final'!F10</f>
        <v xml:space="preserve">Posibilidad de Incumplimiento de envio de las solicitudes realizadas por los usuarios a la Unidad de  Registro y Control de Abogados </v>
      </c>
      <c r="G9" s="549" t="str">
        <f>'Mapa Final'!G10</f>
        <v>Ejecución y Administración de Procesos</v>
      </c>
      <c r="H9" s="563" t="str">
        <f>'Mapa Final'!I10</f>
        <v>Media</v>
      </c>
      <c r="I9" s="563" t="str">
        <f>'Mapa Final'!L10</f>
        <v>Moderado</v>
      </c>
      <c r="J9" s="558" t="str">
        <f>'Mapa Final'!N10</f>
        <v>Moderado</v>
      </c>
      <c r="K9" s="559" t="str">
        <f>'Mapa Final'!AA10</f>
        <v>Baja</v>
      </c>
      <c r="L9" s="559" t="str">
        <f>'Mapa Final'!AE10</f>
        <v>Moderado</v>
      </c>
      <c r="M9" s="558" t="str">
        <f>'Mapa Final'!AG10</f>
        <v>Moderado</v>
      </c>
      <c r="N9" s="559" t="s">
        <v>724</v>
      </c>
      <c r="O9" s="557" t="s">
        <v>725</v>
      </c>
      <c r="P9" s="585" t="s">
        <v>31</v>
      </c>
      <c r="Q9" s="585" t="s">
        <v>726</v>
      </c>
      <c r="R9" s="586">
        <v>45017</v>
      </c>
      <c r="S9" s="554">
        <v>45107</v>
      </c>
      <c r="T9" s="557" t="s">
        <v>727</v>
      </c>
      <c r="U9" s="497"/>
      <c r="V9" s="497" t="s">
        <v>729</v>
      </c>
      <c r="W9" s="499" t="s">
        <v>730</v>
      </c>
    </row>
    <row r="10" spans="1:278">
      <c r="A10" s="502"/>
      <c r="B10" s="552"/>
      <c r="C10" s="505"/>
      <c r="D10" s="505"/>
      <c r="E10" s="508"/>
      <c r="F10" s="508"/>
      <c r="G10" s="508"/>
      <c r="H10" s="526"/>
      <c r="I10" s="526"/>
      <c r="J10" s="532"/>
      <c r="K10" s="560"/>
      <c r="L10" s="560"/>
      <c r="M10" s="532"/>
      <c r="N10" s="560"/>
      <c r="O10" s="499"/>
      <c r="P10" s="582"/>
      <c r="Q10" s="582"/>
      <c r="R10" s="583"/>
      <c r="S10" s="555"/>
      <c r="T10" s="499"/>
      <c r="U10" s="497"/>
      <c r="V10" s="497"/>
      <c r="W10" s="499"/>
    </row>
    <row r="11" spans="1:278">
      <c r="A11" s="502"/>
      <c r="B11" s="552"/>
      <c r="C11" s="505"/>
      <c r="D11" s="505"/>
      <c r="E11" s="508"/>
      <c r="F11" s="508"/>
      <c r="G11" s="508"/>
      <c r="H11" s="526"/>
      <c r="I11" s="526"/>
      <c r="J11" s="532"/>
      <c r="K11" s="560"/>
      <c r="L11" s="560"/>
      <c r="M11" s="532"/>
      <c r="N11" s="560"/>
      <c r="O11" s="499"/>
      <c r="P11" s="582"/>
      <c r="Q11" s="582"/>
      <c r="R11" s="583"/>
      <c r="S11" s="555"/>
      <c r="T11" s="499"/>
      <c r="U11" s="497"/>
      <c r="V11" s="497"/>
      <c r="W11" s="499"/>
    </row>
    <row r="12" spans="1:278">
      <c r="A12" s="502"/>
      <c r="B12" s="552"/>
      <c r="C12" s="505"/>
      <c r="D12" s="505"/>
      <c r="E12" s="508"/>
      <c r="F12" s="508"/>
      <c r="G12" s="508"/>
      <c r="H12" s="526"/>
      <c r="I12" s="526"/>
      <c r="J12" s="532"/>
      <c r="K12" s="560"/>
      <c r="L12" s="560"/>
      <c r="M12" s="532"/>
      <c r="N12" s="560"/>
      <c r="O12" s="499"/>
      <c r="P12" s="582"/>
      <c r="Q12" s="582"/>
      <c r="R12" s="583"/>
      <c r="S12" s="555"/>
      <c r="T12" s="499"/>
      <c r="U12" s="497"/>
      <c r="V12" s="497"/>
      <c r="W12" s="499"/>
    </row>
    <row r="13" spans="1:278" ht="307.5" customHeight="1" thickBot="1">
      <c r="A13" s="503"/>
      <c r="B13" s="553"/>
      <c r="C13" s="506"/>
      <c r="D13" s="506"/>
      <c r="E13" s="509"/>
      <c r="F13" s="509"/>
      <c r="G13" s="509"/>
      <c r="H13" s="527"/>
      <c r="I13" s="527"/>
      <c r="J13" s="533"/>
      <c r="K13" s="561"/>
      <c r="L13" s="561"/>
      <c r="M13" s="533"/>
      <c r="N13" s="561"/>
      <c r="O13" s="500"/>
      <c r="P13" s="584"/>
      <c r="Q13" s="584"/>
      <c r="R13" s="587"/>
      <c r="S13" s="556"/>
      <c r="T13" s="500"/>
      <c r="U13" s="498"/>
      <c r="V13" s="498"/>
      <c r="W13" s="500"/>
    </row>
    <row r="14" spans="1:278">
      <c r="A14" s="501">
        <f>'Mapa Final'!A12</f>
        <v>2</v>
      </c>
      <c r="B14" s="547" t="str">
        <f>'Mapa Final'!B12</f>
        <v>Corrupción</v>
      </c>
      <c r="C14" s="504" t="str">
        <f>'Mapa Final'!C12</f>
        <v>Reputacional(Corrupción)</v>
      </c>
      <c r="D14" s="504" t="str">
        <f>'Mapa Final'!D12</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14" s="507" t="str">
        <f>'Mapa Final'!E12</f>
        <v>servidores judiciales con carencia de principios y valores bien fundamentados  que permitan realizar actuaciones contrarias a la ley  en beneficio propio</v>
      </c>
      <c r="F14" s="507" t="str">
        <f>'Mapa Final'!F12</f>
        <v>Posibilidad de la afectación reputacional de la Entidad pór actuaciones de servidores judiciales con carencia de principios y valores bien fundamentados  que les permitan realizar actuaciones contrarias a la ley en beneficio propio</v>
      </c>
      <c r="G14" s="507" t="str">
        <f>'Mapa Final'!G12</f>
        <v>Fraude Interno</v>
      </c>
      <c r="H14" s="525" t="str">
        <f>'Mapa Final'!I12</f>
        <v>Media</v>
      </c>
      <c r="I14" s="528" t="str">
        <f>'Mapa Final'!L12</f>
        <v>Mayor</v>
      </c>
      <c r="J14" s="537" t="str">
        <f>'Mapa Final'!N12</f>
        <v xml:space="preserve">Alto </v>
      </c>
      <c r="K14" s="534" t="str">
        <f>'Mapa Final'!AA12</f>
        <v>Baja</v>
      </c>
      <c r="L14" s="534" t="str">
        <f>'Mapa Final'!AE12</f>
        <v>Mayor</v>
      </c>
      <c r="M14" s="531" t="str">
        <f>'Mapa Final'!AG12</f>
        <v xml:space="preserve">Alto </v>
      </c>
      <c r="N14" s="534" t="s">
        <v>731</v>
      </c>
      <c r="O14" s="499" t="s">
        <v>732</v>
      </c>
      <c r="P14" s="582" t="s">
        <v>31</v>
      </c>
      <c r="Q14" s="582" t="s">
        <v>733</v>
      </c>
      <c r="R14" s="588">
        <v>45017</v>
      </c>
      <c r="S14" s="583">
        <v>45107</v>
      </c>
      <c r="T14" s="499" t="s">
        <v>734</v>
      </c>
      <c r="U14" s="497" t="s">
        <v>735</v>
      </c>
      <c r="V14" s="497" t="s">
        <v>736</v>
      </c>
      <c r="W14" s="499" t="s">
        <v>737</v>
      </c>
    </row>
    <row r="15" spans="1:278">
      <c r="A15" s="502"/>
      <c r="B15" s="552"/>
      <c r="C15" s="505"/>
      <c r="D15" s="505"/>
      <c r="E15" s="508"/>
      <c r="F15" s="508"/>
      <c r="G15" s="508"/>
      <c r="H15" s="526"/>
      <c r="I15" s="529"/>
      <c r="J15" s="538"/>
      <c r="K15" s="535"/>
      <c r="L15" s="535"/>
      <c r="M15" s="532"/>
      <c r="N15" s="535"/>
      <c r="O15" s="499"/>
      <c r="P15" s="582"/>
      <c r="Q15" s="582"/>
      <c r="R15" s="582"/>
      <c r="S15" s="582"/>
      <c r="T15" s="499"/>
      <c r="U15" s="497"/>
      <c r="V15" s="497"/>
      <c r="W15" s="499"/>
    </row>
    <row r="16" spans="1:278">
      <c r="A16" s="502"/>
      <c r="B16" s="552"/>
      <c r="C16" s="505"/>
      <c r="D16" s="505"/>
      <c r="E16" s="508"/>
      <c r="F16" s="508"/>
      <c r="G16" s="508"/>
      <c r="H16" s="526"/>
      <c r="I16" s="529"/>
      <c r="J16" s="538"/>
      <c r="K16" s="535"/>
      <c r="L16" s="535"/>
      <c r="M16" s="532"/>
      <c r="N16" s="535"/>
      <c r="O16" s="499"/>
      <c r="P16" s="582"/>
      <c r="Q16" s="582"/>
      <c r="R16" s="582"/>
      <c r="S16" s="582"/>
      <c r="T16" s="499"/>
      <c r="U16" s="497"/>
      <c r="V16" s="497"/>
      <c r="W16" s="499"/>
    </row>
    <row r="17" spans="1:23">
      <c r="A17" s="502"/>
      <c r="B17" s="552"/>
      <c r="C17" s="505"/>
      <c r="D17" s="505"/>
      <c r="E17" s="508"/>
      <c r="F17" s="508"/>
      <c r="G17" s="508"/>
      <c r="H17" s="526"/>
      <c r="I17" s="529"/>
      <c r="J17" s="538"/>
      <c r="K17" s="535"/>
      <c r="L17" s="535"/>
      <c r="M17" s="532"/>
      <c r="N17" s="535"/>
      <c r="O17" s="499"/>
      <c r="P17" s="582"/>
      <c r="Q17" s="582"/>
      <c r="R17" s="582"/>
      <c r="S17" s="582"/>
      <c r="T17" s="499"/>
      <c r="U17" s="497"/>
      <c r="V17" s="497"/>
      <c r="W17" s="499"/>
    </row>
    <row r="18" spans="1:23" ht="277.5" customHeight="1">
      <c r="A18" s="503"/>
      <c r="B18" s="553"/>
      <c r="C18" s="506"/>
      <c r="D18" s="506"/>
      <c r="E18" s="509"/>
      <c r="F18" s="509"/>
      <c r="G18" s="509"/>
      <c r="H18" s="527"/>
      <c r="I18" s="530"/>
      <c r="J18" s="539"/>
      <c r="K18" s="536"/>
      <c r="L18" s="536"/>
      <c r="M18" s="533"/>
      <c r="N18" s="536"/>
      <c r="O18" s="500"/>
      <c r="P18" s="584"/>
      <c r="Q18" s="584"/>
      <c r="R18" s="584"/>
      <c r="S18" s="584"/>
      <c r="T18" s="500"/>
      <c r="U18" s="498"/>
      <c r="V18" s="498"/>
      <c r="W18" s="500"/>
    </row>
    <row r="19" spans="1:23">
      <c r="A19" s="501">
        <f>'Mapa Final'!A16</f>
        <v>3</v>
      </c>
      <c r="B19" s="547" t="str">
        <f>'Mapa Final'!B16</f>
        <v>Interrupción o demora en el Servicio Público de Administrar  Justicia.</v>
      </c>
      <c r="C19" s="504" t="str">
        <f>'Mapa Final'!C16</f>
        <v>Afectación en la Prestación del Servicio de Justicia</v>
      </c>
      <c r="D19" s="504" t="str">
        <f>'Mapa Final'!D16</f>
        <v>1. Paros Judiciales que afecten la prestación del servicio.  
2. Huelgas, protestas ciudadana o Disturbios y hechos violentos, que alteren el orden publico 
3.Pandemia
4.Emergencias Ambientales</v>
      </c>
      <c r="E19" s="507" t="str">
        <f>'Mapa Final'!E16</f>
        <v>Suceso de fuerza mayor que imposibilitan la gestión judicial (contratación de bienes, obras y servicios)</v>
      </c>
      <c r="F19" s="507" t="str">
        <f>'Mapa Final'!F16</f>
        <v xml:space="preserve">Posibilidad de  afectación en la Prestación del Servicio de Justicia debido a un suceso de fuerza mayor que imposibilita la gestión judicial (contratación de bienes, obras y servicios) </v>
      </c>
      <c r="G19" s="507" t="str">
        <f>'Mapa Final'!G16</f>
        <v>Usuarios, productos y prácticas organizacionales</v>
      </c>
      <c r="H19" s="525" t="str">
        <f>'Mapa Final'!I16</f>
        <v>Media</v>
      </c>
      <c r="I19" s="528" t="str">
        <f>'Mapa Final'!L16</f>
        <v>Moderado</v>
      </c>
      <c r="J19" s="537" t="str">
        <f>'Mapa Final'!N16</f>
        <v>Moderado</v>
      </c>
      <c r="K19" s="534" t="str">
        <f>'Mapa Final'!AA16</f>
        <v>Baja</v>
      </c>
      <c r="L19" s="534" t="str">
        <f>'Mapa Final'!AE16</f>
        <v>Moderado</v>
      </c>
      <c r="M19" s="531" t="str">
        <f>'Mapa Final'!AG16</f>
        <v>Moderado</v>
      </c>
      <c r="N19" s="534" t="s">
        <v>724</v>
      </c>
      <c r="O19" s="499" t="s">
        <v>738</v>
      </c>
      <c r="P19" s="582" t="s">
        <v>31</v>
      </c>
      <c r="Q19" s="582" t="s">
        <v>726</v>
      </c>
      <c r="R19" s="588">
        <v>45017</v>
      </c>
      <c r="S19" s="569">
        <v>45107</v>
      </c>
      <c r="T19" s="499" t="s">
        <v>734</v>
      </c>
      <c r="U19" s="497" t="s">
        <v>739</v>
      </c>
      <c r="V19" s="497" t="s">
        <v>729</v>
      </c>
      <c r="W19" s="499" t="s">
        <v>730</v>
      </c>
    </row>
    <row r="20" spans="1:23">
      <c r="A20" s="502"/>
      <c r="B20" s="552"/>
      <c r="C20" s="505"/>
      <c r="D20" s="505"/>
      <c r="E20" s="508"/>
      <c r="F20" s="508"/>
      <c r="G20" s="508"/>
      <c r="H20" s="526"/>
      <c r="I20" s="529"/>
      <c r="J20" s="538"/>
      <c r="K20" s="535"/>
      <c r="L20" s="535"/>
      <c r="M20" s="532"/>
      <c r="N20" s="535"/>
      <c r="O20" s="499"/>
      <c r="P20" s="582"/>
      <c r="Q20" s="582"/>
      <c r="R20" s="582"/>
      <c r="S20" s="555"/>
      <c r="T20" s="499"/>
      <c r="U20" s="497"/>
      <c r="V20" s="497"/>
      <c r="W20" s="499"/>
    </row>
    <row r="21" spans="1:23">
      <c r="A21" s="502"/>
      <c r="B21" s="552"/>
      <c r="C21" s="505"/>
      <c r="D21" s="505"/>
      <c r="E21" s="508"/>
      <c r="F21" s="508"/>
      <c r="G21" s="508"/>
      <c r="H21" s="526"/>
      <c r="I21" s="529"/>
      <c r="J21" s="538"/>
      <c r="K21" s="535"/>
      <c r="L21" s="535"/>
      <c r="M21" s="532"/>
      <c r="N21" s="535"/>
      <c r="O21" s="499"/>
      <c r="P21" s="582"/>
      <c r="Q21" s="582"/>
      <c r="R21" s="582"/>
      <c r="S21" s="555"/>
      <c r="T21" s="499"/>
      <c r="U21" s="497"/>
      <c r="V21" s="497"/>
      <c r="W21" s="499"/>
    </row>
    <row r="22" spans="1:23">
      <c r="A22" s="502"/>
      <c r="B22" s="552"/>
      <c r="C22" s="505"/>
      <c r="D22" s="505"/>
      <c r="E22" s="508"/>
      <c r="F22" s="508"/>
      <c r="G22" s="508"/>
      <c r="H22" s="526"/>
      <c r="I22" s="529"/>
      <c r="J22" s="538"/>
      <c r="K22" s="535"/>
      <c r="L22" s="535"/>
      <c r="M22" s="532"/>
      <c r="N22" s="535"/>
      <c r="O22" s="499"/>
      <c r="P22" s="582"/>
      <c r="Q22" s="582"/>
      <c r="R22" s="582"/>
      <c r="S22" s="555"/>
      <c r="T22" s="499"/>
      <c r="U22" s="497"/>
      <c r="V22" s="497"/>
      <c r="W22" s="499"/>
    </row>
    <row r="23" spans="1:23" ht="102.75" customHeight="1">
      <c r="A23" s="503"/>
      <c r="B23" s="553"/>
      <c r="C23" s="506"/>
      <c r="D23" s="506"/>
      <c r="E23" s="509"/>
      <c r="F23" s="509"/>
      <c r="G23" s="509"/>
      <c r="H23" s="527"/>
      <c r="I23" s="530"/>
      <c r="J23" s="539"/>
      <c r="K23" s="536"/>
      <c r="L23" s="536"/>
      <c r="M23" s="533"/>
      <c r="N23" s="536"/>
      <c r="O23" s="500"/>
      <c r="P23" s="584"/>
      <c r="Q23" s="584"/>
      <c r="R23" s="584"/>
      <c r="S23" s="556"/>
      <c r="T23" s="500"/>
      <c r="U23" s="498"/>
      <c r="V23" s="498"/>
      <c r="W23" s="500"/>
    </row>
    <row r="24" spans="1:23">
      <c r="A24" s="501">
        <f>'Mapa Final'!A21</f>
        <v>4</v>
      </c>
      <c r="B24" s="547" t="str">
        <f>'Mapa Final'!B21</f>
        <v>Inaplicabilidad de la normavidad ambiental vigente en los procesos de contratación de bienes, obras y servicios</v>
      </c>
      <c r="C24" s="504" t="str">
        <f>'Mapa Final'!C21</f>
        <v xml:space="preserve"> Afectación Ambiental</v>
      </c>
      <c r="D24" s="504" t="str">
        <f>'Mapa Final'!D21</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4" s="507" t="str">
        <f>'Mapa Final'!E21</f>
        <v>Desconocimiento de los lineamientos ambientales y normatividad  ambiental vigente para la contratación de bienes, obras y servicios.</v>
      </c>
      <c r="F24" s="507" t="str">
        <f>'Mapa Final'!F21</f>
        <v>Posibilidad de afectación ambiental debido al desconocimiento de los lineamientos ambientales y normatividad  ambiental vigente para la contratación de bienes, obras y servicios.</v>
      </c>
      <c r="G24" s="507" t="str">
        <f>'Mapa Final'!G21</f>
        <v>Eventos Ambientales Internos</v>
      </c>
      <c r="H24" s="525" t="str">
        <f>'Mapa Final'!I21</f>
        <v>Media</v>
      </c>
      <c r="I24" s="528" t="str">
        <f>'Mapa Final'!L21</f>
        <v>Moderado</v>
      </c>
      <c r="J24" s="537" t="str">
        <f>'Mapa Final'!N21</f>
        <v>Moderado</v>
      </c>
      <c r="K24" s="534" t="str">
        <f>'Mapa Final'!AA21</f>
        <v>Baja</v>
      </c>
      <c r="L24" s="534" t="str">
        <f>'Mapa Final'!AE21</f>
        <v>Moderado</v>
      </c>
      <c r="M24" s="531" t="str">
        <f>'Mapa Final'!AG21</f>
        <v>Moderado</v>
      </c>
      <c r="N24" s="534" t="s">
        <v>724</v>
      </c>
      <c r="O24" s="542" t="s">
        <v>740</v>
      </c>
      <c r="P24" s="582" t="s">
        <v>31</v>
      </c>
      <c r="Q24" s="582" t="s">
        <v>733</v>
      </c>
      <c r="R24" s="588">
        <v>45017</v>
      </c>
      <c r="S24" s="569">
        <v>45107</v>
      </c>
      <c r="T24" s="540" t="s">
        <v>741</v>
      </c>
      <c r="U24" s="497" t="s">
        <v>742</v>
      </c>
      <c r="V24" s="497" t="s">
        <v>729</v>
      </c>
      <c r="W24" s="499" t="s">
        <v>730</v>
      </c>
    </row>
    <row r="25" spans="1:23">
      <c r="A25" s="502"/>
      <c r="B25" s="552"/>
      <c r="C25" s="505"/>
      <c r="D25" s="505"/>
      <c r="E25" s="508"/>
      <c r="F25" s="508"/>
      <c r="G25" s="508"/>
      <c r="H25" s="526"/>
      <c r="I25" s="529"/>
      <c r="J25" s="538"/>
      <c r="K25" s="535"/>
      <c r="L25" s="535"/>
      <c r="M25" s="532"/>
      <c r="N25" s="535"/>
      <c r="O25" s="542"/>
      <c r="P25" s="582"/>
      <c r="Q25" s="582"/>
      <c r="R25" s="582"/>
      <c r="S25" s="555"/>
      <c r="T25" s="499"/>
      <c r="U25" s="497"/>
      <c r="V25" s="497"/>
      <c r="W25" s="499"/>
    </row>
    <row r="26" spans="1:23">
      <c r="A26" s="502"/>
      <c r="B26" s="552"/>
      <c r="C26" s="505"/>
      <c r="D26" s="505"/>
      <c r="E26" s="508"/>
      <c r="F26" s="508"/>
      <c r="G26" s="508"/>
      <c r="H26" s="526"/>
      <c r="I26" s="529"/>
      <c r="J26" s="538"/>
      <c r="K26" s="535"/>
      <c r="L26" s="535"/>
      <c r="M26" s="532"/>
      <c r="N26" s="535"/>
      <c r="O26" s="542"/>
      <c r="P26" s="582"/>
      <c r="Q26" s="582"/>
      <c r="R26" s="582"/>
      <c r="S26" s="555"/>
      <c r="T26" s="499"/>
      <c r="U26" s="497"/>
      <c r="V26" s="497"/>
      <c r="W26" s="499"/>
    </row>
    <row r="27" spans="1:23">
      <c r="A27" s="502"/>
      <c r="B27" s="552"/>
      <c r="C27" s="505"/>
      <c r="D27" s="505"/>
      <c r="E27" s="508"/>
      <c r="F27" s="508"/>
      <c r="G27" s="508"/>
      <c r="H27" s="526"/>
      <c r="I27" s="529"/>
      <c r="J27" s="538"/>
      <c r="K27" s="535"/>
      <c r="L27" s="535"/>
      <c r="M27" s="532"/>
      <c r="N27" s="535"/>
      <c r="O27" s="542"/>
      <c r="P27" s="582"/>
      <c r="Q27" s="582"/>
      <c r="R27" s="582"/>
      <c r="S27" s="555"/>
      <c r="T27" s="499"/>
      <c r="U27" s="497"/>
      <c r="V27" s="497"/>
      <c r="W27" s="499"/>
    </row>
    <row r="28" spans="1:23" ht="278.25" customHeight="1">
      <c r="A28" s="503"/>
      <c r="B28" s="553"/>
      <c r="C28" s="506"/>
      <c r="D28" s="506"/>
      <c r="E28" s="509"/>
      <c r="F28" s="509"/>
      <c r="G28" s="509"/>
      <c r="H28" s="527"/>
      <c r="I28" s="530"/>
      <c r="J28" s="539"/>
      <c r="K28" s="536"/>
      <c r="L28" s="536"/>
      <c r="M28" s="533"/>
      <c r="N28" s="536"/>
      <c r="O28" s="543"/>
      <c r="P28" s="584"/>
      <c r="Q28" s="584"/>
      <c r="R28" s="584"/>
      <c r="S28" s="570"/>
      <c r="T28" s="541"/>
      <c r="U28" s="498"/>
      <c r="V28" s="498"/>
      <c r="W28" s="500"/>
    </row>
    <row r="29" spans="1:23">
      <c r="A29" s="501" t="e">
        <f>'Mapa Final'!#REF!</f>
        <v>#REF!</v>
      </c>
      <c r="B29" s="547" t="e">
        <f>'Mapa Final'!#REF!</f>
        <v>#REF!</v>
      </c>
      <c r="C29" s="504" t="e">
        <f>'Mapa Final'!#REF!</f>
        <v>#REF!</v>
      </c>
      <c r="D29" s="504" t="e">
        <f>'Mapa Final'!#REF!</f>
        <v>#REF!</v>
      </c>
      <c r="E29" s="507" t="e">
        <f>'Mapa Final'!#REF!</f>
        <v>#REF!</v>
      </c>
      <c r="F29" s="507" t="e">
        <f>'Mapa Final'!#REF!</f>
        <v>#REF!</v>
      </c>
      <c r="G29" s="507" t="e">
        <f>'Mapa Final'!#REF!</f>
        <v>#REF!</v>
      </c>
      <c r="H29" s="525" t="e">
        <f>'Mapa Final'!#REF!</f>
        <v>#REF!</v>
      </c>
      <c r="I29" s="528" t="e">
        <f>'Mapa Final'!#REF!</f>
        <v>#REF!</v>
      </c>
      <c r="J29" s="537" t="e">
        <f>'Mapa Final'!#REF!</f>
        <v>#REF!</v>
      </c>
      <c r="K29" s="534" t="e">
        <f>'Mapa Final'!#REF!</f>
        <v>#REF!</v>
      </c>
      <c r="L29" s="534" t="e">
        <f>'Mapa Final'!#REF!</f>
        <v>#REF!</v>
      </c>
      <c r="M29" s="531" t="e">
        <f>'Mapa Final'!#REF!</f>
        <v>#REF!</v>
      </c>
      <c r="N29" s="534" t="e">
        <f>'Mapa Final'!#REF!</f>
        <v>#REF!</v>
      </c>
      <c r="O29" s="544"/>
      <c r="P29" s="544"/>
      <c r="Q29" s="544"/>
      <c r="R29" s="544"/>
      <c r="S29" s="544"/>
      <c r="T29" s="544"/>
    </row>
    <row r="30" spans="1:23">
      <c r="A30" s="502"/>
      <c r="B30" s="552"/>
      <c r="C30" s="505"/>
      <c r="D30" s="505"/>
      <c r="E30" s="508"/>
      <c r="F30" s="508"/>
      <c r="G30" s="508"/>
      <c r="H30" s="526"/>
      <c r="I30" s="529"/>
      <c r="J30" s="538"/>
      <c r="K30" s="535"/>
      <c r="L30" s="535"/>
      <c r="M30" s="532"/>
      <c r="N30" s="535"/>
      <c r="O30" s="545"/>
      <c r="P30" s="545"/>
      <c r="Q30" s="545"/>
      <c r="R30" s="545"/>
      <c r="S30" s="545"/>
      <c r="T30" s="545"/>
    </row>
    <row r="31" spans="1:23">
      <c r="A31" s="502"/>
      <c r="B31" s="552"/>
      <c r="C31" s="505"/>
      <c r="D31" s="505"/>
      <c r="E31" s="508"/>
      <c r="F31" s="508"/>
      <c r="G31" s="508"/>
      <c r="H31" s="526"/>
      <c r="I31" s="529"/>
      <c r="J31" s="538"/>
      <c r="K31" s="535"/>
      <c r="L31" s="535"/>
      <c r="M31" s="532"/>
      <c r="N31" s="535"/>
      <c r="O31" s="545"/>
      <c r="P31" s="545"/>
      <c r="Q31" s="545"/>
      <c r="R31" s="545"/>
      <c r="S31" s="545"/>
      <c r="T31" s="545"/>
    </row>
    <row r="32" spans="1:23">
      <c r="A32" s="502"/>
      <c r="B32" s="552"/>
      <c r="C32" s="505"/>
      <c r="D32" s="505"/>
      <c r="E32" s="508"/>
      <c r="F32" s="508"/>
      <c r="G32" s="508"/>
      <c r="H32" s="526"/>
      <c r="I32" s="529"/>
      <c r="J32" s="538"/>
      <c r="K32" s="535"/>
      <c r="L32" s="535"/>
      <c r="M32" s="532"/>
      <c r="N32" s="535"/>
      <c r="O32" s="545"/>
      <c r="P32" s="545"/>
      <c r="Q32" s="545"/>
      <c r="R32" s="545"/>
      <c r="S32" s="545"/>
      <c r="T32" s="545"/>
    </row>
    <row r="33" spans="1:20" ht="15.75" thickBot="1">
      <c r="A33" s="503"/>
      <c r="B33" s="553"/>
      <c r="C33" s="506"/>
      <c r="D33" s="506"/>
      <c r="E33" s="509"/>
      <c r="F33" s="509"/>
      <c r="G33" s="509"/>
      <c r="H33" s="527"/>
      <c r="I33" s="530"/>
      <c r="J33" s="539"/>
      <c r="K33" s="536"/>
      <c r="L33" s="536"/>
      <c r="M33" s="533"/>
      <c r="N33" s="536"/>
      <c r="O33" s="546"/>
      <c r="P33" s="546"/>
      <c r="Q33" s="546"/>
      <c r="R33" s="546"/>
      <c r="S33" s="546"/>
      <c r="T33" s="546"/>
    </row>
    <row r="34" spans="1:20">
      <c r="A34" s="501" t="e">
        <f>'Mapa Final'!#REF!</f>
        <v>#REF!</v>
      </c>
      <c r="B34" s="547" t="e">
        <f>'Mapa Final'!#REF!</f>
        <v>#REF!</v>
      </c>
      <c r="C34" s="504" t="e">
        <f>'Mapa Final'!#REF!</f>
        <v>#REF!</v>
      </c>
      <c r="D34" s="504" t="e">
        <f>'Mapa Final'!#REF!</f>
        <v>#REF!</v>
      </c>
      <c r="E34" s="507" t="e">
        <f>'Mapa Final'!#REF!</f>
        <v>#REF!</v>
      </c>
      <c r="F34" s="507" t="e">
        <f>'Mapa Final'!#REF!</f>
        <v>#REF!</v>
      </c>
      <c r="G34" s="507" t="e">
        <f>'Mapa Final'!#REF!</f>
        <v>#REF!</v>
      </c>
      <c r="H34" s="525" t="e">
        <f>'Mapa Final'!#REF!</f>
        <v>#REF!</v>
      </c>
      <c r="I34" s="528" t="e">
        <f>'Mapa Final'!#REF!</f>
        <v>#REF!</v>
      </c>
      <c r="J34" s="537" t="e">
        <f>'Mapa Final'!#REF!</f>
        <v>#REF!</v>
      </c>
      <c r="K34" s="534" t="e">
        <f>'Mapa Final'!#REF!</f>
        <v>#REF!</v>
      </c>
      <c r="L34" s="534" t="e">
        <f>'Mapa Final'!#REF!</f>
        <v>#REF!</v>
      </c>
      <c r="M34" s="531" t="e">
        <f>'Mapa Final'!#REF!</f>
        <v>#REF!</v>
      </c>
      <c r="N34" s="534" t="e">
        <f>'Mapa Final'!#REF!</f>
        <v>#REF!</v>
      </c>
      <c r="O34" s="544"/>
      <c r="P34" s="544"/>
      <c r="Q34" s="544"/>
      <c r="R34" s="544"/>
      <c r="S34" s="544"/>
      <c r="T34" s="544"/>
    </row>
    <row r="35" spans="1:20">
      <c r="A35" s="502"/>
      <c r="B35" s="552"/>
      <c r="C35" s="505"/>
      <c r="D35" s="505"/>
      <c r="E35" s="508"/>
      <c r="F35" s="508"/>
      <c r="G35" s="508"/>
      <c r="H35" s="526"/>
      <c r="I35" s="529"/>
      <c r="J35" s="538"/>
      <c r="K35" s="535"/>
      <c r="L35" s="535"/>
      <c r="M35" s="532"/>
      <c r="N35" s="535"/>
      <c r="O35" s="545"/>
      <c r="P35" s="545"/>
      <c r="Q35" s="545"/>
      <c r="R35" s="545"/>
      <c r="S35" s="545"/>
      <c r="T35" s="545"/>
    </row>
    <row r="36" spans="1:20">
      <c r="A36" s="502"/>
      <c r="B36" s="552"/>
      <c r="C36" s="505"/>
      <c r="D36" s="505"/>
      <c r="E36" s="508"/>
      <c r="F36" s="508"/>
      <c r="G36" s="508"/>
      <c r="H36" s="526"/>
      <c r="I36" s="529"/>
      <c r="J36" s="538"/>
      <c r="K36" s="535"/>
      <c r="L36" s="535"/>
      <c r="M36" s="532"/>
      <c r="N36" s="535"/>
      <c r="O36" s="545"/>
      <c r="P36" s="545"/>
      <c r="Q36" s="545"/>
      <c r="R36" s="545"/>
      <c r="S36" s="545"/>
      <c r="T36" s="545"/>
    </row>
    <row r="37" spans="1:20">
      <c r="A37" s="502"/>
      <c r="B37" s="552"/>
      <c r="C37" s="505"/>
      <c r="D37" s="505"/>
      <c r="E37" s="508"/>
      <c r="F37" s="508"/>
      <c r="G37" s="508"/>
      <c r="H37" s="526"/>
      <c r="I37" s="529"/>
      <c r="J37" s="538"/>
      <c r="K37" s="535"/>
      <c r="L37" s="535"/>
      <c r="M37" s="532"/>
      <c r="N37" s="535"/>
      <c r="O37" s="545"/>
      <c r="P37" s="545"/>
      <c r="Q37" s="545"/>
      <c r="R37" s="545"/>
      <c r="S37" s="545"/>
      <c r="T37" s="545"/>
    </row>
    <row r="38" spans="1:20" ht="15.75" thickBot="1">
      <c r="A38" s="503"/>
      <c r="B38" s="553"/>
      <c r="C38" s="506"/>
      <c r="D38" s="506"/>
      <c r="E38" s="509"/>
      <c r="F38" s="509"/>
      <c r="G38" s="509"/>
      <c r="H38" s="527"/>
      <c r="I38" s="530"/>
      <c r="J38" s="539"/>
      <c r="K38" s="536"/>
      <c r="L38" s="536"/>
      <c r="M38" s="533"/>
      <c r="N38" s="536"/>
      <c r="O38" s="546"/>
      <c r="P38" s="546"/>
      <c r="Q38" s="546"/>
      <c r="R38" s="546"/>
      <c r="S38" s="546"/>
      <c r="T38" s="546"/>
    </row>
    <row r="39" spans="1:20">
      <c r="A39" s="501" t="e">
        <f>'Mapa Final'!#REF!</f>
        <v>#REF!</v>
      </c>
      <c r="B39" s="547" t="e">
        <f>'Mapa Final'!#REF!</f>
        <v>#REF!</v>
      </c>
      <c r="C39" s="504" t="e">
        <f>'Mapa Final'!#REF!</f>
        <v>#REF!</v>
      </c>
      <c r="D39" s="504" t="e">
        <f>'Mapa Final'!#REF!</f>
        <v>#REF!</v>
      </c>
      <c r="E39" s="507" t="e">
        <f>'Mapa Final'!#REF!</f>
        <v>#REF!</v>
      </c>
      <c r="F39" s="507" t="e">
        <f>'Mapa Final'!#REF!</f>
        <v>#REF!</v>
      </c>
      <c r="G39" s="507" t="e">
        <f>'Mapa Final'!#REF!</f>
        <v>#REF!</v>
      </c>
      <c r="H39" s="525" t="e">
        <f>'Mapa Final'!#REF!</f>
        <v>#REF!</v>
      </c>
      <c r="I39" s="528" t="e">
        <f>'Mapa Final'!#REF!</f>
        <v>#REF!</v>
      </c>
      <c r="J39" s="537" t="e">
        <f>'Mapa Final'!#REF!</f>
        <v>#REF!</v>
      </c>
      <c r="K39" s="534" t="e">
        <f>'Mapa Final'!#REF!</f>
        <v>#REF!</v>
      </c>
      <c r="L39" s="534" t="e">
        <f>'Mapa Final'!#REF!</f>
        <v>#REF!</v>
      </c>
      <c r="M39" s="531" t="e">
        <f>'Mapa Final'!#REF!</f>
        <v>#REF!</v>
      </c>
      <c r="N39" s="534" t="e">
        <f>'Mapa Final'!#REF!</f>
        <v>#REF!</v>
      </c>
      <c r="O39" s="544"/>
      <c r="P39" s="544"/>
      <c r="Q39" s="544"/>
      <c r="R39" s="544"/>
      <c r="S39" s="544"/>
      <c r="T39" s="544"/>
    </row>
    <row r="40" spans="1:20">
      <c r="A40" s="502"/>
      <c r="B40" s="552"/>
      <c r="C40" s="505"/>
      <c r="D40" s="505"/>
      <c r="E40" s="508"/>
      <c r="F40" s="508"/>
      <c r="G40" s="508"/>
      <c r="H40" s="526"/>
      <c r="I40" s="529"/>
      <c r="J40" s="538"/>
      <c r="K40" s="535"/>
      <c r="L40" s="535"/>
      <c r="M40" s="532"/>
      <c r="N40" s="535"/>
      <c r="O40" s="545"/>
      <c r="P40" s="545"/>
      <c r="Q40" s="545"/>
      <c r="R40" s="545"/>
      <c r="S40" s="545"/>
      <c r="T40" s="545"/>
    </row>
    <row r="41" spans="1:20">
      <c r="A41" s="502"/>
      <c r="B41" s="552"/>
      <c r="C41" s="505"/>
      <c r="D41" s="505"/>
      <c r="E41" s="508"/>
      <c r="F41" s="508"/>
      <c r="G41" s="508"/>
      <c r="H41" s="526"/>
      <c r="I41" s="529"/>
      <c r="J41" s="538"/>
      <c r="K41" s="535"/>
      <c r="L41" s="535"/>
      <c r="M41" s="532"/>
      <c r="N41" s="535"/>
      <c r="O41" s="545"/>
      <c r="P41" s="545"/>
      <c r="Q41" s="545"/>
      <c r="R41" s="545"/>
      <c r="S41" s="545"/>
      <c r="T41" s="545"/>
    </row>
    <row r="42" spans="1:20">
      <c r="A42" s="502"/>
      <c r="B42" s="552"/>
      <c r="C42" s="505"/>
      <c r="D42" s="505"/>
      <c r="E42" s="508"/>
      <c r="F42" s="508"/>
      <c r="G42" s="508"/>
      <c r="H42" s="526"/>
      <c r="I42" s="529"/>
      <c r="J42" s="538"/>
      <c r="K42" s="535"/>
      <c r="L42" s="535"/>
      <c r="M42" s="532"/>
      <c r="N42" s="535"/>
      <c r="O42" s="545"/>
      <c r="P42" s="545"/>
      <c r="Q42" s="545"/>
      <c r="R42" s="545"/>
      <c r="S42" s="545"/>
      <c r="T42" s="545"/>
    </row>
    <row r="43" spans="1:20" ht="15.75" thickBot="1">
      <c r="A43" s="503"/>
      <c r="B43" s="553"/>
      <c r="C43" s="506"/>
      <c r="D43" s="506"/>
      <c r="E43" s="509"/>
      <c r="F43" s="509"/>
      <c r="G43" s="509"/>
      <c r="H43" s="527"/>
      <c r="I43" s="530"/>
      <c r="J43" s="539"/>
      <c r="K43" s="536"/>
      <c r="L43" s="536"/>
      <c r="M43" s="533"/>
      <c r="N43" s="536"/>
      <c r="O43" s="546"/>
      <c r="P43" s="546"/>
      <c r="Q43" s="546"/>
      <c r="R43" s="546"/>
      <c r="S43" s="546"/>
      <c r="T43" s="546"/>
    </row>
    <row r="44" spans="1:20">
      <c r="A44" s="501" t="e">
        <f>'Mapa Final'!#REF!</f>
        <v>#REF!</v>
      </c>
      <c r="B44" s="547" t="e">
        <f>'Mapa Final'!#REF!</f>
        <v>#REF!</v>
      </c>
      <c r="C44" s="504" t="e">
        <f>'Mapa Final'!#REF!</f>
        <v>#REF!</v>
      </c>
      <c r="D44" s="504" t="e">
        <f>'Mapa Final'!#REF!</f>
        <v>#REF!</v>
      </c>
      <c r="E44" s="507" t="e">
        <f>'Mapa Final'!#REF!</f>
        <v>#REF!</v>
      </c>
      <c r="F44" s="507" t="e">
        <f>'Mapa Final'!#REF!</f>
        <v>#REF!</v>
      </c>
      <c r="G44" s="507" t="e">
        <f>'Mapa Final'!#REF!</f>
        <v>#REF!</v>
      </c>
      <c r="H44" s="525" t="e">
        <f>'Mapa Final'!#REF!</f>
        <v>#REF!</v>
      </c>
      <c r="I44" s="528" t="e">
        <f>'Mapa Final'!#REF!</f>
        <v>#REF!</v>
      </c>
      <c r="J44" s="537" t="e">
        <f>'Mapa Final'!#REF!</f>
        <v>#REF!</v>
      </c>
      <c r="K44" s="534" t="e">
        <f>'Mapa Final'!#REF!</f>
        <v>#REF!</v>
      </c>
      <c r="L44" s="534" t="e">
        <f>'Mapa Final'!#REF!</f>
        <v>#REF!</v>
      </c>
      <c r="M44" s="531" t="e">
        <f>'Mapa Final'!#REF!</f>
        <v>#REF!</v>
      </c>
      <c r="N44" s="534" t="e">
        <f>'Mapa Final'!#REF!</f>
        <v>#REF!</v>
      </c>
      <c r="O44" s="544"/>
      <c r="P44" s="544"/>
      <c r="Q44" s="544"/>
      <c r="R44" s="544"/>
      <c r="S44" s="544"/>
      <c r="T44" s="544"/>
    </row>
    <row r="45" spans="1:20">
      <c r="A45" s="502"/>
      <c r="B45" s="552"/>
      <c r="C45" s="505"/>
      <c r="D45" s="505"/>
      <c r="E45" s="508"/>
      <c r="F45" s="508"/>
      <c r="G45" s="508"/>
      <c r="H45" s="526"/>
      <c r="I45" s="529"/>
      <c r="J45" s="538"/>
      <c r="K45" s="535"/>
      <c r="L45" s="535"/>
      <c r="M45" s="532"/>
      <c r="N45" s="535"/>
      <c r="O45" s="545"/>
      <c r="P45" s="545"/>
      <c r="Q45" s="545"/>
      <c r="R45" s="545"/>
      <c r="S45" s="545"/>
      <c r="T45" s="545"/>
    </row>
    <row r="46" spans="1:20">
      <c r="A46" s="502"/>
      <c r="B46" s="552"/>
      <c r="C46" s="505"/>
      <c r="D46" s="505"/>
      <c r="E46" s="508"/>
      <c r="F46" s="508"/>
      <c r="G46" s="508"/>
      <c r="H46" s="526"/>
      <c r="I46" s="529"/>
      <c r="J46" s="538"/>
      <c r="K46" s="535"/>
      <c r="L46" s="535"/>
      <c r="M46" s="532"/>
      <c r="N46" s="535"/>
      <c r="O46" s="545"/>
      <c r="P46" s="545"/>
      <c r="Q46" s="545"/>
      <c r="R46" s="545"/>
      <c r="S46" s="545"/>
      <c r="T46" s="545"/>
    </row>
    <row r="47" spans="1:20">
      <c r="A47" s="502"/>
      <c r="B47" s="552"/>
      <c r="C47" s="505"/>
      <c r="D47" s="505"/>
      <c r="E47" s="508"/>
      <c r="F47" s="508"/>
      <c r="G47" s="508"/>
      <c r="H47" s="526"/>
      <c r="I47" s="529"/>
      <c r="J47" s="538"/>
      <c r="K47" s="535"/>
      <c r="L47" s="535"/>
      <c r="M47" s="532"/>
      <c r="N47" s="535"/>
      <c r="O47" s="545"/>
      <c r="P47" s="545"/>
      <c r="Q47" s="545"/>
      <c r="R47" s="545"/>
      <c r="S47" s="545"/>
      <c r="T47" s="545"/>
    </row>
    <row r="48" spans="1:20" ht="15.75" thickBot="1">
      <c r="A48" s="503"/>
      <c r="B48" s="553"/>
      <c r="C48" s="506"/>
      <c r="D48" s="506"/>
      <c r="E48" s="509"/>
      <c r="F48" s="509"/>
      <c r="G48" s="509"/>
      <c r="H48" s="527"/>
      <c r="I48" s="530"/>
      <c r="J48" s="539"/>
      <c r="K48" s="536"/>
      <c r="L48" s="536"/>
      <c r="M48" s="533"/>
      <c r="N48" s="536"/>
      <c r="O48" s="546"/>
      <c r="P48" s="546"/>
      <c r="Q48" s="546"/>
      <c r="R48" s="546"/>
      <c r="S48" s="546"/>
      <c r="T48" s="546"/>
    </row>
  </sheetData>
  <mergeCells count="190">
    <mergeCell ref="K29:K33"/>
    <mergeCell ref="D14:D18"/>
    <mergeCell ref="E14:E18"/>
    <mergeCell ref="F14:F18"/>
    <mergeCell ref="G14:G18"/>
    <mergeCell ref="H34:H38"/>
    <mergeCell ref="I34:I38"/>
    <mergeCell ref="J34:J38"/>
    <mergeCell ref="M44:M48"/>
    <mergeCell ref="S39:S43"/>
    <mergeCell ref="T39:T43"/>
    <mergeCell ref="A44:A48"/>
    <mergeCell ref="C44:C48"/>
    <mergeCell ref="D44:D48"/>
    <mergeCell ref="E44:E48"/>
    <mergeCell ref="F44:F48"/>
    <mergeCell ref="G44:G48"/>
    <mergeCell ref="K39:K43"/>
    <mergeCell ref="L39:L43"/>
    <mergeCell ref="M39:M43"/>
    <mergeCell ref="N39:N43"/>
    <mergeCell ref="O39:O43"/>
    <mergeCell ref="P39:P43"/>
    <mergeCell ref="T44:T48"/>
    <mergeCell ref="N44:N48"/>
    <mergeCell ref="O44:O48"/>
    <mergeCell ref="P44:P48"/>
    <mergeCell ref="Q44:Q48"/>
    <mergeCell ref="R44:R48"/>
    <mergeCell ref="S44:S48"/>
    <mergeCell ref="H44:H48"/>
    <mergeCell ref="B39:B43"/>
    <mergeCell ref="K34:K38"/>
    <mergeCell ref="L34:L38"/>
    <mergeCell ref="A34:A38"/>
    <mergeCell ref="C34:C38"/>
    <mergeCell ref="D34:D38"/>
    <mergeCell ref="L44:L48"/>
    <mergeCell ref="A39:A43"/>
    <mergeCell ref="C39:C43"/>
    <mergeCell ref="D39:D43"/>
    <mergeCell ref="E39:E43"/>
    <mergeCell ref="F39:F43"/>
    <mergeCell ref="G39:G43"/>
    <mergeCell ref="H39:H43"/>
    <mergeCell ref="I39:I43"/>
    <mergeCell ref="J39:J43"/>
    <mergeCell ref="B34:B38"/>
    <mergeCell ref="B44:B48"/>
    <mergeCell ref="K44:K48"/>
    <mergeCell ref="E34:E38"/>
    <mergeCell ref="F34:F38"/>
    <mergeCell ref="G34:G38"/>
    <mergeCell ref="I44:I48"/>
    <mergeCell ref="J44:J48"/>
    <mergeCell ref="M34:M38"/>
    <mergeCell ref="Q39:Q43"/>
    <mergeCell ref="R39:R43"/>
    <mergeCell ref="R29:R33"/>
    <mergeCell ref="S29:S33"/>
    <mergeCell ref="T29:T33"/>
    <mergeCell ref="N29:N33"/>
    <mergeCell ref="O29:O33"/>
    <mergeCell ref="P29:P33"/>
    <mergeCell ref="M29:M33"/>
    <mergeCell ref="T34:T38"/>
    <mergeCell ref="N34:N38"/>
    <mergeCell ref="O34:O38"/>
    <mergeCell ref="P34:P38"/>
    <mergeCell ref="Q34:Q38"/>
    <mergeCell ref="R34:R38"/>
    <mergeCell ref="S34:S38"/>
    <mergeCell ref="N24:N28"/>
    <mergeCell ref="O24:O28"/>
    <mergeCell ref="P24:P28"/>
    <mergeCell ref="Q24:Q28"/>
    <mergeCell ref="R24:R28"/>
    <mergeCell ref="S24:S28"/>
    <mergeCell ref="H24:H28"/>
    <mergeCell ref="A29:A33"/>
    <mergeCell ref="C29:C33"/>
    <mergeCell ref="D29:D33"/>
    <mergeCell ref="E29:E33"/>
    <mergeCell ref="F29:F33"/>
    <mergeCell ref="G29:G33"/>
    <mergeCell ref="H29:H33"/>
    <mergeCell ref="I29:I33"/>
    <mergeCell ref="J29:J33"/>
    <mergeCell ref="L24:L28"/>
    <mergeCell ref="M24:M28"/>
    <mergeCell ref="Q29:Q33"/>
    <mergeCell ref="L29:L33"/>
    <mergeCell ref="B24:B28"/>
    <mergeCell ref="B29:B33"/>
    <mergeCell ref="I24:I28"/>
    <mergeCell ref="J24:J28"/>
    <mergeCell ref="A24:A28"/>
    <mergeCell ref="C24:C28"/>
    <mergeCell ref="D24:D28"/>
    <mergeCell ref="E24:E28"/>
    <mergeCell ref="F24:F28"/>
    <mergeCell ref="G24:G28"/>
    <mergeCell ref="K19:K23"/>
    <mergeCell ref="L19:L23"/>
    <mergeCell ref="M19:M23"/>
    <mergeCell ref="B19:B23"/>
    <mergeCell ref="K24:K28"/>
    <mergeCell ref="H14:H18"/>
    <mergeCell ref="I14:I18"/>
    <mergeCell ref="J14:J18"/>
    <mergeCell ref="K14:K18"/>
    <mergeCell ref="L14:L18"/>
    <mergeCell ref="M14:M18"/>
    <mergeCell ref="A14:A18"/>
    <mergeCell ref="C14:C18"/>
    <mergeCell ref="Q19:Q23"/>
    <mergeCell ref="N19:N23"/>
    <mergeCell ref="O19:O23"/>
    <mergeCell ref="P19:P23"/>
    <mergeCell ref="B14:B18"/>
    <mergeCell ref="A19:A23"/>
    <mergeCell ref="C19:C23"/>
    <mergeCell ref="D19:D23"/>
    <mergeCell ref="E19:E23"/>
    <mergeCell ref="F19:F23"/>
    <mergeCell ref="G19:G23"/>
    <mergeCell ref="H19:H23"/>
    <mergeCell ref="I19:I23"/>
    <mergeCell ref="J19:J23"/>
    <mergeCell ref="A9:A13"/>
    <mergeCell ref="C9:C13"/>
    <mergeCell ref="J9:J13"/>
    <mergeCell ref="I9:I13"/>
    <mergeCell ref="H9:H13"/>
    <mergeCell ref="G9:G13"/>
    <mergeCell ref="R1:T3"/>
    <mergeCell ref="D1:Q3"/>
    <mergeCell ref="R7:S7"/>
    <mergeCell ref="T7:T8"/>
    <mergeCell ref="A1:C2"/>
    <mergeCell ref="A4:C4"/>
    <mergeCell ref="D4:N4"/>
    <mergeCell ref="O4:Q4"/>
    <mergeCell ref="A5:C5"/>
    <mergeCell ref="D5:N5"/>
    <mergeCell ref="A7:F7"/>
    <mergeCell ref="A6:C6"/>
    <mergeCell ref="D6:N6"/>
    <mergeCell ref="O7:O8"/>
    <mergeCell ref="P7:Q7"/>
    <mergeCell ref="H7:J7"/>
    <mergeCell ref="K7:M7"/>
    <mergeCell ref="N7:N8"/>
    <mergeCell ref="W9:W13"/>
    <mergeCell ref="V9:V13"/>
    <mergeCell ref="T9:T13"/>
    <mergeCell ref="N9:N13"/>
    <mergeCell ref="U24:U28"/>
    <mergeCell ref="V24:V28"/>
    <mergeCell ref="W24:W28"/>
    <mergeCell ref="U14:U18"/>
    <mergeCell ref="V14:V18"/>
    <mergeCell ref="W14:W18"/>
    <mergeCell ref="U19:U23"/>
    <mergeCell ref="V19:V23"/>
    <mergeCell ref="W19:W23"/>
    <mergeCell ref="T14:T18"/>
    <mergeCell ref="N14:N18"/>
    <mergeCell ref="O14:O18"/>
    <mergeCell ref="P14:P18"/>
    <mergeCell ref="Q14:Q18"/>
    <mergeCell ref="R14:R18"/>
    <mergeCell ref="S14:S18"/>
    <mergeCell ref="R19:R23"/>
    <mergeCell ref="S19:S23"/>
    <mergeCell ref="T19:T23"/>
    <mergeCell ref="T24:T28"/>
    <mergeCell ref="F9:F13"/>
    <mergeCell ref="E9:E13"/>
    <mergeCell ref="D9:D13"/>
    <mergeCell ref="B9:B13"/>
    <mergeCell ref="U9:U13"/>
    <mergeCell ref="S9:S13"/>
    <mergeCell ref="R9:R13"/>
    <mergeCell ref="Q9:Q13"/>
    <mergeCell ref="P9:P13"/>
    <mergeCell ref="O9:O13"/>
    <mergeCell ref="M9:M13"/>
    <mergeCell ref="L9:L13"/>
    <mergeCell ref="K9:K13"/>
  </mergeCells>
  <conditionalFormatting sqref="D8:G8 H7 H49:J1048576 A7:B7">
    <cfRule type="containsText" dxfId="1737" priority="703" operator="containsText" text="3- Moderado">
      <formula>NOT(ISERROR(SEARCH("3- Moderado",A7)))</formula>
    </cfRule>
    <cfRule type="containsText" dxfId="1736" priority="704" operator="containsText" text="6- Moderado">
      <formula>NOT(ISERROR(SEARCH("6- Moderado",A7)))</formula>
    </cfRule>
    <cfRule type="containsText" dxfId="1735" priority="705" operator="containsText" text="4- Moderado">
      <formula>NOT(ISERROR(SEARCH("4- Moderado",A7)))</formula>
    </cfRule>
    <cfRule type="containsText" dxfId="1734" priority="706" operator="containsText" text="3- Bajo">
      <formula>NOT(ISERROR(SEARCH("3- Bajo",A7)))</formula>
    </cfRule>
    <cfRule type="containsText" dxfId="1733" priority="707" operator="containsText" text="4- Bajo">
      <formula>NOT(ISERROR(SEARCH("4- Bajo",A7)))</formula>
    </cfRule>
    <cfRule type="containsText" dxfId="1732" priority="708" operator="containsText" text="1- Bajo">
      <formula>NOT(ISERROR(SEARCH("1- Bajo",A7)))</formula>
    </cfRule>
  </conditionalFormatting>
  <conditionalFormatting sqref="H8:J8">
    <cfRule type="containsText" dxfId="1731" priority="696" operator="containsText" text="3- Moderado">
      <formula>NOT(ISERROR(SEARCH("3- Moderado",H8)))</formula>
    </cfRule>
    <cfRule type="containsText" dxfId="1730" priority="697" operator="containsText" text="6- Moderado">
      <formula>NOT(ISERROR(SEARCH("6- Moderado",H8)))</formula>
    </cfRule>
    <cfRule type="containsText" dxfId="1729" priority="698" operator="containsText" text="4- Moderado">
      <formula>NOT(ISERROR(SEARCH("4- Moderado",H8)))</formula>
    </cfRule>
    <cfRule type="containsText" dxfId="1728" priority="699" operator="containsText" text="3- Bajo">
      <formula>NOT(ISERROR(SEARCH("3- Bajo",H8)))</formula>
    </cfRule>
    <cfRule type="containsText" dxfId="1727" priority="700" operator="containsText" text="4- Bajo">
      <formula>NOT(ISERROR(SEARCH("4- Bajo",H8)))</formula>
    </cfRule>
    <cfRule type="containsText" dxfId="1726" priority="702" operator="containsText" text="1- Bajo">
      <formula>NOT(ISERROR(SEARCH("1- Bajo",H8)))</formula>
    </cfRule>
  </conditionalFormatting>
  <conditionalFormatting sqref="J8 J49:J1048576">
    <cfRule type="containsText" dxfId="1725" priority="685" operator="containsText" text="25- Extremo">
      <formula>NOT(ISERROR(SEARCH("25- Extremo",J8)))</formula>
    </cfRule>
    <cfRule type="containsText" dxfId="1724" priority="686" operator="containsText" text="20- Extremo">
      <formula>NOT(ISERROR(SEARCH("20- Extremo",J8)))</formula>
    </cfRule>
    <cfRule type="containsText" dxfId="1723" priority="687" operator="containsText" text="15- Extremo">
      <formula>NOT(ISERROR(SEARCH("15- Extremo",J8)))</formula>
    </cfRule>
    <cfRule type="containsText" dxfId="1722" priority="688" operator="containsText" text="10- Extremo">
      <formula>NOT(ISERROR(SEARCH("10- Extremo",J8)))</formula>
    </cfRule>
    <cfRule type="containsText" dxfId="1721" priority="689" operator="containsText" text="5- Extremo">
      <formula>NOT(ISERROR(SEARCH("5- Extremo",J8)))</formula>
    </cfRule>
    <cfRule type="containsText" dxfId="1720" priority="690" operator="containsText" text="12- Alto">
      <formula>NOT(ISERROR(SEARCH("12- Alto",J8)))</formula>
    </cfRule>
    <cfRule type="containsText" dxfId="1719" priority="691" operator="containsText" text="10- Alto">
      <formula>NOT(ISERROR(SEARCH("10- Alto",J8)))</formula>
    </cfRule>
    <cfRule type="containsText" dxfId="1718" priority="692" operator="containsText" text="9- Alto">
      <formula>NOT(ISERROR(SEARCH("9- Alto",J8)))</formula>
    </cfRule>
    <cfRule type="containsText" dxfId="1717" priority="693" operator="containsText" text="8- Alto">
      <formula>NOT(ISERROR(SEARCH("8- Alto",J8)))</formula>
    </cfRule>
    <cfRule type="containsText" dxfId="1716" priority="694" operator="containsText" text="5- Alto">
      <formula>NOT(ISERROR(SEARCH("5- Alto",J8)))</formula>
    </cfRule>
    <cfRule type="containsText" dxfId="1715" priority="695" operator="containsText" text="4- Alto">
      <formula>NOT(ISERROR(SEARCH("4- Alto",J8)))</formula>
    </cfRule>
    <cfRule type="containsText" dxfId="1714" priority="701" operator="containsText" text="2- Bajo">
      <formula>NOT(ISERROR(SEARCH("2- Bajo",J8)))</formula>
    </cfRule>
  </conditionalFormatting>
  <conditionalFormatting sqref="K9:L9">
    <cfRule type="containsText" dxfId="1713" priority="679" operator="containsText" text="3- Moderado">
      <formula>NOT(ISERROR(SEARCH("3- Moderado",K9)))</formula>
    </cfRule>
    <cfRule type="containsText" dxfId="1712" priority="680" operator="containsText" text="6- Moderado">
      <formula>NOT(ISERROR(SEARCH("6- Moderado",K9)))</formula>
    </cfRule>
    <cfRule type="containsText" dxfId="1711" priority="681" operator="containsText" text="4- Moderado">
      <formula>NOT(ISERROR(SEARCH("4- Moderado",K9)))</formula>
    </cfRule>
    <cfRule type="containsText" dxfId="1710" priority="682" operator="containsText" text="3- Bajo">
      <formula>NOT(ISERROR(SEARCH("3- Bajo",K9)))</formula>
    </cfRule>
    <cfRule type="containsText" dxfId="1709" priority="683" operator="containsText" text="4- Bajo">
      <formula>NOT(ISERROR(SEARCH("4- Bajo",K9)))</formula>
    </cfRule>
    <cfRule type="containsText" dxfId="1708" priority="684" operator="containsText" text="1- Bajo">
      <formula>NOT(ISERROR(SEARCH("1- Bajo",K9)))</formula>
    </cfRule>
  </conditionalFormatting>
  <conditionalFormatting sqref="H9:I9">
    <cfRule type="containsText" dxfId="1707" priority="673" operator="containsText" text="3- Moderado">
      <formula>NOT(ISERROR(SEARCH("3- Moderado",H9)))</formula>
    </cfRule>
    <cfRule type="containsText" dxfId="1706" priority="674" operator="containsText" text="6- Moderado">
      <formula>NOT(ISERROR(SEARCH("6- Moderado",H9)))</formula>
    </cfRule>
    <cfRule type="containsText" dxfId="1705" priority="675" operator="containsText" text="4- Moderado">
      <formula>NOT(ISERROR(SEARCH("4- Moderado",H9)))</formula>
    </cfRule>
    <cfRule type="containsText" dxfId="1704" priority="676" operator="containsText" text="3- Bajo">
      <formula>NOT(ISERROR(SEARCH("3- Bajo",H9)))</formula>
    </cfRule>
    <cfRule type="containsText" dxfId="1703" priority="677" operator="containsText" text="4- Bajo">
      <formula>NOT(ISERROR(SEARCH("4- Bajo",H9)))</formula>
    </cfRule>
    <cfRule type="containsText" dxfId="1702" priority="678" operator="containsText" text="1- Bajo">
      <formula>NOT(ISERROR(SEARCH("1- Bajo",H9)))</formula>
    </cfRule>
  </conditionalFormatting>
  <conditionalFormatting sqref="B9 B14 B19 B24 B29 B34 B39 B44">
    <cfRule type="containsText" dxfId="1701" priority="667" operator="containsText" text="3- Moderado">
      <formula>NOT(ISERROR(SEARCH("3- Moderado",B9)))</formula>
    </cfRule>
    <cfRule type="containsText" dxfId="1700" priority="668" operator="containsText" text="6- Moderado">
      <formula>NOT(ISERROR(SEARCH("6- Moderado",B9)))</formula>
    </cfRule>
    <cfRule type="containsText" dxfId="1699" priority="669" operator="containsText" text="4- Moderado">
      <formula>NOT(ISERROR(SEARCH("4- Moderado",B9)))</formula>
    </cfRule>
    <cfRule type="containsText" dxfId="1698" priority="670" operator="containsText" text="3- Bajo">
      <formula>NOT(ISERROR(SEARCH("3- Bajo",B9)))</formula>
    </cfRule>
    <cfRule type="containsText" dxfId="1697" priority="671" operator="containsText" text="4- Bajo">
      <formula>NOT(ISERROR(SEARCH("4- Bajo",B9)))</formula>
    </cfRule>
    <cfRule type="containsText" dxfId="1696" priority="672" operator="containsText" text="1- Bajo">
      <formula>NOT(ISERROR(SEARCH("1- Bajo",B9)))</formula>
    </cfRule>
  </conditionalFormatting>
  <conditionalFormatting sqref="K8">
    <cfRule type="containsText" dxfId="1695" priority="655" operator="containsText" text="3- Moderado">
      <formula>NOT(ISERROR(SEARCH("3- Moderado",K8)))</formula>
    </cfRule>
    <cfRule type="containsText" dxfId="1694" priority="656" operator="containsText" text="6- Moderado">
      <formula>NOT(ISERROR(SEARCH("6- Moderado",K8)))</formula>
    </cfRule>
    <cfRule type="containsText" dxfId="1693" priority="657" operator="containsText" text="4- Moderado">
      <formula>NOT(ISERROR(SEARCH("4- Moderado",K8)))</formula>
    </cfRule>
    <cfRule type="containsText" dxfId="1692" priority="658" operator="containsText" text="3- Bajo">
      <formula>NOT(ISERROR(SEARCH("3- Bajo",K8)))</formula>
    </cfRule>
    <cfRule type="containsText" dxfId="1691" priority="659" operator="containsText" text="4- Bajo">
      <formula>NOT(ISERROR(SEARCH("4- Bajo",K8)))</formula>
    </cfRule>
    <cfRule type="containsText" dxfId="1690" priority="660" operator="containsText" text="1- Bajo">
      <formula>NOT(ISERROR(SEARCH("1- Bajo",K8)))</formula>
    </cfRule>
  </conditionalFormatting>
  <conditionalFormatting sqref="L8">
    <cfRule type="containsText" dxfId="1689" priority="649" operator="containsText" text="3- Moderado">
      <formula>NOT(ISERROR(SEARCH("3- Moderado",L8)))</formula>
    </cfRule>
    <cfRule type="containsText" dxfId="1688" priority="650" operator="containsText" text="6- Moderado">
      <formula>NOT(ISERROR(SEARCH("6- Moderado",L8)))</formula>
    </cfRule>
    <cfRule type="containsText" dxfId="1687" priority="651" operator="containsText" text="4- Moderado">
      <formula>NOT(ISERROR(SEARCH("4- Moderado",L8)))</formula>
    </cfRule>
    <cfRule type="containsText" dxfId="1686" priority="652" operator="containsText" text="3- Bajo">
      <formula>NOT(ISERROR(SEARCH("3- Bajo",L8)))</formula>
    </cfRule>
    <cfRule type="containsText" dxfId="1685" priority="653" operator="containsText" text="4- Bajo">
      <formula>NOT(ISERROR(SEARCH("4- Bajo",L8)))</formula>
    </cfRule>
    <cfRule type="containsText" dxfId="1684" priority="654" operator="containsText" text="1- Bajo">
      <formula>NOT(ISERROR(SEARCH("1- Bajo",L8)))</formula>
    </cfRule>
  </conditionalFormatting>
  <conditionalFormatting sqref="M8">
    <cfRule type="containsText" dxfId="1683" priority="643" operator="containsText" text="3- Moderado">
      <formula>NOT(ISERROR(SEARCH("3- Moderado",M8)))</formula>
    </cfRule>
    <cfRule type="containsText" dxfId="1682" priority="644" operator="containsText" text="6- Moderado">
      <formula>NOT(ISERROR(SEARCH("6- Moderado",M8)))</formula>
    </cfRule>
    <cfRule type="containsText" dxfId="1681" priority="645" operator="containsText" text="4- Moderado">
      <formula>NOT(ISERROR(SEARCH("4- Moderado",M8)))</formula>
    </cfRule>
    <cfRule type="containsText" dxfId="1680" priority="646" operator="containsText" text="3- Bajo">
      <formula>NOT(ISERROR(SEARCH("3- Bajo",M8)))</formula>
    </cfRule>
    <cfRule type="containsText" dxfId="1679" priority="647" operator="containsText" text="4- Bajo">
      <formula>NOT(ISERROR(SEARCH("4- Bajo",M8)))</formula>
    </cfRule>
    <cfRule type="containsText" dxfId="1678" priority="648" operator="containsText" text="1- Bajo">
      <formula>NOT(ISERROR(SEARCH("1- Bajo",M8)))</formula>
    </cfRule>
  </conditionalFormatting>
  <conditionalFormatting sqref="N9 N14 N19 N24">
    <cfRule type="containsText" dxfId="1677" priority="627" operator="containsText" text="3- Moderado">
      <formula>NOT(ISERROR(SEARCH("3- Moderado",N9)))</formula>
    </cfRule>
    <cfRule type="containsText" dxfId="1676" priority="628" operator="containsText" text="6- Moderado">
      <formula>NOT(ISERROR(SEARCH("6- Moderado",N9)))</formula>
    </cfRule>
    <cfRule type="containsText" dxfId="1675" priority="629" operator="containsText" text="4- Moderado">
      <formula>NOT(ISERROR(SEARCH("4- Moderado",N9)))</formula>
    </cfRule>
    <cfRule type="containsText" dxfId="1674" priority="630" operator="containsText" text="3- Bajo">
      <formula>NOT(ISERROR(SEARCH("3- Bajo",N9)))</formula>
    </cfRule>
    <cfRule type="containsText" dxfId="1673" priority="631" operator="containsText" text="4- Bajo">
      <formula>NOT(ISERROR(SEARCH("4- Bajo",N9)))</formula>
    </cfRule>
    <cfRule type="containsText" dxfId="1672" priority="632" operator="containsText" text="1- Bajo">
      <formula>NOT(ISERROR(SEARCH("1- Bajo",N9)))</formula>
    </cfRule>
  </conditionalFormatting>
  <conditionalFormatting sqref="H9:H13">
    <cfRule type="containsText" dxfId="1671" priority="574" operator="containsText" text="Muy Alta">
      <formula>NOT(ISERROR(SEARCH("Muy Alta",H9)))</formula>
    </cfRule>
    <cfRule type="containsText" dxfId="1670" priority="575" operator="containsText" text="Alta">
      <formula>NOT(ISERROR(SEARCH("Alta",H9)))</formula>
    </cfRule>
    <cfRule type="containsText" dxfId="1669" priority="576" operator="containsText" text="Muy Alta">
      <formula>NOT(ISERROR(SEARCH("Muy Alta",H9)))</formula>
    </cfRule>
    <cfRule type="containsText" dxfId="1668" priority="581" operator="containsText" text="Muy Baja">
      <formula>NOT(ISERROR(SEARCH("Muy Baja",H9)))</formula>
    </cfRule>
    <cfRule type="containsText" dxfId="1667" priority="582" operator="containsText" text="Baja">
      <formula>NOT(ISERROR(SEARCH("Baja",H9)))</formula>
    </cfRule>
    <cfRule type="containsText" dxfId="1666" priority="583" operator="containsText" text="Media">
      <formula>NOT(ISERROR(SEARCH("Media",H9)))</formula>
    </cfRule>
    <cfRule type="containsText" dxfId="1665" priority="584" operator="containsText" text="Alta">
      <formula>NOT(ISERROR(SEARCH("Alta",H9)))</formula>
    </cfRule>
    <cfRule type="containsText" dxfId="1664" priority="586" operator="containsText" text="Muy Alta">
      <formula>NOT(ISERROR(SEARCH("Muy Alta",H9)))</formula>
    </cfRule>
  </conditionalFormatting>
  <conditionalFormatting sqref="I9:I13">
    <cfRule type="containsText" dxfId="1663" priority="577" operator="containsText" text="Catastrófico">
      <formula>NOT(ISERROR(SEARCH("Catastrófico",I9)))</formula>
    </cfRule>
    <cfRule type="containsText" dxfId="1662" priority="578" operator="containsText" text="Mayor">
      <formula>NOT(ISERROR(SEARCH("Mayor",I9)))</formula>
    </cfRule>
    <cfRule type="containsText" dxfId="1661" priority="579" operator="containsText" text="Menor">
      <formula>NOT(ISERROR(SEARCH("Menor",I9)))</formula>
    </cfRule>
    <cfRule type="containsText" dxfId="1660" priority="580" operator="containsText" text="Leve">
      <formula>NOT(ISERROR(SEARCH("Leve",I9)))</formula>
    </cfRule>
    <cfRule type="containsText" dxfId="1659" priority="585" operator="containsText" text="Moderado">
      <formula>NOT(ISERROR(SEARCH("Moderado",I9)))</formula>
    </cfRule>
  </conditionalFormatting>
  <conditionalFormatting sqref="K9:K13">
    <cfRule type="containsText" dxfId="1658" priority="572" operator="containsText" text="Media">
      <formula>NOT(ISERROR(SEARCH("Media",K9)))</formula>
    </cfRule>
  </conditionalFormatting>
  <conditionalFormatting sqref="L9:L13 J9:J13">
    <cfRule type="containsText" dxfId="1657" priority="571" operator="containsText" text="Moderado">
      <formula>NOT(ISERROR(SEARCH("Moderado",J9)))</formula>
    </cfRule>
  </conditionalFormatting>
  <conditionalFormatting sqref="J9:J13">
    <cfRule type="containsText" dxfId="1656" priority="556" operator="containsText" text="Bajo">
      <formula>NOT(ISERROR(SEARCH("Bajo",J9)))</formula>
    </cfRule>
    <cfRule type="containsText" dxfId="1655" priority="557" operator="containsText" text="Extremo">
      <formula>NOT(ISERROR(SEARCH("Extremo",J9)))</formula>
    </cfRule>
  </conditionalFormatting>
  <conditionalFormatting sqref="K9:K13">
    <cfRule type="containsText" dxfId="1654" priority="554" operator="containsText" text="Baja">
      <formula>NOT(ISERROR(SEARCH("Baja",K9)))</formula>
    </cfRule>
    <cfRule type="containsText" dxfId="1653" priority="555" operator="containsText" text="Muy Baja">
      <formula>NOT(ISERROR(SEARCH("Muy Baja",K9)))</formula>
    </cfRule>
  </conditionalFormatting>
  <conditionalFormatting sqref="K9:K13">
    <cfRule type="containsText" dxfId="1652" priority="552" operator="containsText" text="Muy Alta">
      <formula>NOT(ISERROR(SEARCH("Muy Alta",K9)))</formula>
    </cfRule>
    <cfRule type="containsText" dxfId="1651" priority="553" operator="containsText" text="Alta">
      <formula>NOT(ISERROR(SEARCH("Alta",K9)))</formula>
    </cfRule>
  </conditionalFormatting>
  <conditionalFormatting sqref="L9:L13">
    <cfRule type="containsText" dxfId="1650" priority="548" operator="containsText" text="Catastrófico">
      <formula>NOT(ISERROR(SEARCH("Catastrófico",L9)))</formula>
    </cfRule>
    <cfRule type="containsText" dxfId="1649" priority="549" operator="containsText" text="Mayor">
      <formula>NOT(ISERROR(SEARCH("Mayor",L9)))</formula>
    </cfRule>
    <cfRule type="containsText" dxfId="1648" priority="550" operator="containsText" text="Menor">
      <formula>NOT(ISERROR(SEARCH("Menor",L9)))</formula>
    </cfRule>
    <cfRule type="containsText" dxfId="1647" priority="551" operator="containsText" text="Leve">
      <formula>NOT(ISERROR(SEARCH("Leve",L9)))</formula>
    </cfRule>
  </conditionalFormatting>
  <conditionalFormatting sqref="A9 E9">
    <cfRule type="containsText" dxfId="1646" priority="542" operator="containsText" text="3- Moderado">
      <formula>NOT(ISERROR(SEARCH("3- Moderado",A9)))</formula>
    </cfRule>
    <cfRule type="containsText" dxfId="1645" priority="543" operator="containsText" text="6- Moderado">
      <formula>NOT(ISERROR(SEARCH("6- Moderado",A9)))</formula>
    </cfRule>
    <cfRule type="containsText" dxfId="1644" priority="544" operator="containsText" text="4- Moderado">
      <formula>NOT(ISERROR(SEARCH("4- Moderado",A9)))</formula>
    </cfRule>
    <cfRule type="containsText" dxfId="1643" priority="545" operator="containsText" text="3- Bajo">
      <formula>NOT(ISERROR(SEARCH("3- Bajo",A9)))</formula>
    </cfRule>
    <cfRule type="containsText" dxfId="1642" priority="546" operator="containsText" text="4- Bajo">
      <formula>NOT(ISERROR(SEARCH("4- Bajo",A9)))</formula>
    </cfRule>
    <cfRule type="containsText" dxfId="1641" priority="547" operator="containsText" text="1- Bajo">
      <formula>NOT(ISERROR(SEARCH("1- Bajo",A9)))</formula>
    </cfRule>
  </conditionalFormatting>
  <conditionalFormatting sqref="F9:G9">
    <cfRule type="containsText" dxfId="1640" priority="536" operator="containsText" text="3- Moderado">
      <formula>NOT(ISERROR(SEARCH("3- Moderado",F9)))</formula>
    </cfRule>
    <cfRule type="containsText" dxfId="1639" priority="537" operator="containsText" text="6- Moderado">
      <formula>NOT(ISERROR(SEARCH("6- Moderado",F9)))</formula>
    </cfRule>
    <cfRule type="containsText" dxfId="1638" priority="538" operator="containsText" text="4- Moderado">
      <formula>NOT(ISERROR(SEARCH("4- Moderado",F9)))</formula>
    </cfRule>
    <cfRule type="containsText" dxfId="1637" priority="539" operator="containsText" text="3- Bajo">
      <formula>NOT(ISERROR(SEARCH("3- Bajo",F9)))</formula>
    </cfRule>
    <cfRule type="containsText" dxfId="1636" priority="540" operator="containsText" text="4- Bajo">
      <formula>NOT(ISERROR(SEARCH("4- Bajo",F9)))</formula>
    </cfRule>
    <cfRule type="containsText" dxfId="1635" priority="541" operator="containsText" text="1- Bajo">
      <formula>NOT(ISERROR(SEARCH("1- Bajo",F9)))</formula>
    </cfRule>
  </conditionalFormatting>
  <conditionalFormatting sqref="C9">
    <cfRule type="containsText" dxfId="1634" priority="530" operator="containsText" text="3- Moderado">
      <formula>NOT(ISERROR(SEARCH("3- Moderado",C9)))</formula>
    </cfRule>
    <cfRule type="containsText" dxfId="1633" priority="531" operator="containsText" text="6- Moderado">
      <formula>NOT(ISERROR(SEARCH("6- Moderado",C9)))</formula>
    </cfRule>
    <cfRule type="containsText" dxfId="1632" priority="532" operator="containsText" text="4- Moderado">
      <formula>NOT(ISERROR(SEARCH("4- Moderado",C9)))</formula>
    </cfRule>
    <cfRule type="containsText" dxfId="1631" priority="533" operator="containsText" text="3- Bajo">
      <formula>NOT(ISERROR(SEARCH("3- Bajo",C9)))</formula>
    </cfRule>
    <cfRule type="containsText" dxfId="1630" priority="534" operator="containsText" text="4- Bajo">
      <formula>NOT(ISERROR(SEARCH("4- Bajo",C9)))</formula>
    </cfRule>
    <cfRule type="containsText" dxfId="1629" priority="535" operator="containsText" text="1- Bajo">
      <formula>NOT(ISERROR(SEARCH("1- Bajo",C9)))</formula>
    </cfRule>
  </conditionalFormatting>
  <conditionalFormatting sqref="D9">
    <cfRule type="containsText" dxfId="1628" priority="524" operator="containsText" text="3- Moderado">
      <formula>NOT(ISERROR(SEARCH("3- Moderado",D9)))</formula>
    </cfRule>
    <cfRule type="containsText" dxfId="1627" priority="525" operator="containsText" text="6- Moderado">
      <formula>NOT(ISERROR(SEARCH("6- Moderado",D9)))</formula>
    </cfRule>
    <cfRule type="containsText" dxfId="1626" priority="526" operator="containsText" text="4- Moderado">
      <formula>NOT(ISERROR(SEARCH("4- Moderado",D9)))</formula>
    </cfRule>
    <cfRule type="containsText" dxfId="1625" priority="527" operator="containsText" text="3- Bajo">
      <formula>NOT(ISERROR(SEARCH("3- Bajo",D9)))</formula>
    </cfRule>
    <cfRule type="containsText" dxfId="1624" priority="528" operator="containsText" text="4- Bajo">
      <formula>NOT(ISERROR(SEARCH("4- Bajo",D9)))</formula>
    </cfRule>
    <cfRule type="containsText" dxfId="1623" priority="529" operator="containsText" text="1- Bajo">
      <formula>NOT(ISERROR(SEARCH("1- Bajo",D9)))</formula>
    </cfRule>
  </conditionalFormatting>
  <conditionalFormatting sqref="K14:L14">
    <cfRule type="containsText" dxfId="1622" priority="518" operator="containsText" text="3- Moderado">
      <formula>NOT(ISERROR(SEARCH("3- Moderado",K14)))</formula>
    </cfRule>
    <cfRule type="containsText" dxfId="1621" priority="519" operator="containsText" text="6- Moderado">
      <formula>NOT(ISERROR(SEARCH("6- Moderado",K14)))</formula>
    </cfRule>
    <cfRule type="containsText" dxfId="1620" priority="520" operator="containsText" text="4- Moderado">
      <formula>NOT(ISERROR(SEARCH("4- Moderado",K14)))</formula>
    </cfRule>
    <cfRule type="containsText" dxfId="1619" priority="521" operator="containsText" text="3- Bajo">
      <formula>NOT(ISERROR(SEARCH("3- Bajo",K14)))</formula>
    </cfRule>
    <cfRule type="containsText" dxfId="1618" priority="522" operator="containsText" text="4- Bajo">
      <formula>NOT(ISERROR(SEARCH("4- Bajo",K14)))</formula>
    </cfRule>
    <cfRule type="containsText" dxfId="1617" priority="523" operator="containsText" text="1- Bajo">
      <formula>NOT(ISERROR(SEARCH("1- Bajo",K14)))</formula>
    </cfRule>
  </conditionalFormatting>
  <conditionalFormatting sqref="H14:I14">
    <cfRule type="containsText" dxfId="1616" priority="512" operator="containsText" text="3- Moderado">
      <formula>NOT(ISERROR(SEARCH("3- Moderado",H14)))</formula>
    </cfRule>
    <cfRule type="containsText" dxfId="1615" priority="513" operator="containsText" text="6- Moderado">
      <formula>NOT(ISERROR(SEARCH("6- Moderado",H14)))</formula>
    </cfRule>
    <cfRule type="containsText" dxfId="1614" priority="514" operator="containsText" text="4- Moderado">
      <formula>NOT(ISERROR(SEARCH("4- Moderado",H14)))</formula>
    </cfRule>
    <cfRule type="containsText" dxfId="1613" priority="515" operator="containsText" text="3- Bajo">
      <formula>NOT(ISERROR(SEARCH("3- Bajo",H14)))</formula>
    </cfRule>
    <cfRule type="containsText" dxfId="1612" priority="516" operator="containsText" text="4- Bajo">
      <formula>NOT(ISERROR(SEARCH("4- Bajo",H14)))</formula>
    </cfRule>
    <cfRule type="containsText" dxfId="1611" priority="517" operator="containsText" text="1- Bajo">
      <formula>NOT(ISERROR(SEARCH("1- Bajo",H14)))</formula>
    </cfRule>
  </conditionalFormatting>
  <conditionalFormatting sqref="A14 C14:E14">
    <cfRule type="containsText" dxfId="1610" priority="506" operator="containsText" text="3- Moderado">
      <formula>NOT(ISERROR(SEARCH("3- Moderado",A14)))</formula>
    </cfRule>
    <cfRule type="containsText" dxfId="1609" priority="507" operator="containsText" text="6- Moderado">
      <formula>NOT(ISERROR(SEARCH("6- Moderado",A14)))</formula>
    </cfRule>
    <cfRule type="containsText" dxfId="1608" priority="508" operator="containsText" text="4- Moderado">
      <formula>NOT(ISERROR(SEARCH("4- Moderado",A14)))</formula>
    </cfRule>
    <cfRule type="containsText" dxfId="1607" priority="509" operator="containsText" text="3- Bajo">
      <formula>NOT(ISERROR(SEARCH("3- Bajo",A14)))</formula>
    </cfRule>
    <cfRule type="containsText" dxfId="1606" priority="510" operator="containsText" text="4- Bajo">
      <formula>NOT(ISERROR(SEARCH("4- Bajo",A14)))</formula>
    </cfRule>
    <cfRule type="containsText" dxfId="1605" priority="511" operator="containsText" text="1- Bajo">
      <formula>NOT(ISERROR(SEARCH("1- Bajo",A14)))</formula>
    </cfRule>
  </conditionalFormatting>
  <conditionalFormatting sqref="F14:G14">
    <cfRule type="containsText" dxfId="1604" priority="500" operator="containsText" text="3- Moderado">
      <formula>NOT(ISERROR(SEARCH("3- Moderado",F14)))</formula>
    </cfRule>
    <cfRule type="containsText" dxfId="1603" priority="501" operator="containsText" text="6- Moderado">
      <formula>NOT(ISERROR(SEARCH("6- Moderado",F14)))</formula>
    </cfRule>
    <cfRule type="containsText" dxfId="1602" priority="502" operator="containsText" text="4- Moderado">
      <formula>NOT(ISERROR(SEARCH("4- Moderado",F14)))</formula>
    </cfRule>
    <cfRule type="containsText" dxfId="1601" priority="503" operator="containsText" text="3- Bajo">
      <formula>NOT(ISERROR(SEARCH("3- Bajo",F14)))</formula>
    </cfRule>
    <cfRule type="containsText" dxfId="1600" priority="504" operator="containsText" text="4- Bajo">
      <formula>NOT(ISERROR(SEARCH("4- Bajo",F14)))</formula>
    </cfRule>
    <cfRule type="containsText" dxfId="1599" priority="505" operator="containsText" text="1- Bajo">
      <formula>NOT(ISERROR(SEARCH("1- Bajo",F14)))</formula>
    </cfRule>
  </conditionalFormatting>
  <conditionalFormatting sqref="J14:J18">
    <cfRule type="containsText" dxfId="1598" priority="495" operator="containsText" text="Bajo">
      <formula>NOT(ISERROR(SEARCH("Bajo",J14)))</formula>
    </cfRule>
    <cfRule type="containsText" dxfId="1597" priority="496" operator="containsText" text="Moderado">
      <formula>NOT(ISERROR(SEARCH("Moderado",J14)))</formula>
    </cfRule>
    <cfRule type="containsText" dxfId="1596" priority="497" operator="containsText" text="Alto">
      <formula>NOT(ISERROR(SEARCH("Alto",J14)))</formula>
    </cfRule>
    <cfRule type="containsText" dxfId="1595" priority="498" operator="containsText" text="Extremo">
      <formula>NOT(ISERROR(SEARCH("Extremo",J14)))</formula>
    </cfRule>
    <cfRule type="colorScale" priority="499">
      <colorScale>
        <cfvo type="min"/>
        <cfvo type="max"/>
        <color rgb="FFFF7128"/>
        <color rgb="FFFFEF9C"/>
      </colorScale>
    </cfRule>
  </conditionalFormatting>
  <conditionalFormatting sqref="M14:M18">
    <cfRule type="containsText" dxfId="1594" priority="470" operator="containsText" text="Moderado">
      <formula>NOT(ISERROR(SEARCH("Moderado",M14)))</formula>
    </cfRule>
    <cfRule type="containsText" dxfId="1593" priority="490" operator="containsText" text="Bajo">
      <formula>NOT(ISERROR(SEARCH("Bajo",M14)))</formula>
    </cfRule>
    <cfRule type="containsText" dxfId="1592" priority="491" operator="containsText" text="Moderado">
      <formula>NOT(ISERROR(SEARCH("Moderado",M14)))</formula>
    </cfRule>
    <cfRule type="containsText" dxfId="1591" priority="492" operator="containsText" text="Alto">
      <formula>NOT(ISERROR(SEARCH("Alto",M14)))</formula>
    </cfRule>
    <cfRule type="containsText" dxfId="1590" priority="493" operator="containsText" text="Extremo">
      <formula>NOT(ISERROR(SEARCH("Extremo",M14)))</formula>
    </cfRule>
    <cfRule type="colorScale" priority="494">
      <colorScale>
        <cfvo type="min"/>
        <cfvo type="max"/>
        <color rgb="FFFF7128"/>
        <color rgb="FFFFEF9C"/>
      </colorScale>
    </cfRule>
  </conditionalFormatting>
  <conditionalFormatting sqref="H14:H18">
    <cfRule type="containsText" dxfId="1589" priority="471" operator="containsText" text="Muy Alta">
      <formula>NOT(ISERROR(SEARCH("Muy Alta",H14)))</formula>
    </cfRule>
    <cfRule type="containsText" dxfId="1588" priority="472" operator="containsText" text="Alta">
      <formula>NOT(ISERROR(SEARCH("Alta",H14)))</formula>
    </cfRule>
    <cfRule type="containsText" dxfId="1587" priority="473" operator="containsText" text="Muy Alta">
      <formula>NOT(ISERROR(SEARCH("Muy Alta",H14)))</formula>
    </cfRule>
    <cfRule type="containsText" dxfId="1586" priority="478" operator="containsText" text="Muy Baja">
      <formula>NOT(ISERROR(SEARCH("Muy Baja",H14)))</formula>
    </cfRule>
    <cfRule type="containsText" dxfId="1585" priority="479" operator="containsText" text="Baja">
      <formula>NOT(ISERROR(SEARCH("Baja",H14)))</formula>
    </cfRule>
    <cfRule type="containsText" dxfId="1584" priority="480" operator="containsText" text="Media">
      <formula>NOT(ISERROR(SEARCH("Media",H14)))</formula>
    </cfRule>
    <cfRule type="containsText" dxfId="1583" priority="481" operator="containsText" text="Alta">
      <formula>NOT(ISERROR(SEARCH("Alta",H14)))</formula>
    </cfRule>
    <cfRule type="containsText" dxfId="1582" priority="483" operator="containsText" text="Muy Alta">
      <formula>NOT(ISERROR(SEARCH("Muy Alta",H14)))</formula>
    </cfRule>
  </conditionalFormatting>
  <conditionalFormatting sqref="I14:I18">
    <cfRule type="containsText" dxfId="1581" priority="474" operator="containsText" text="Catastrófico">
      <formula>NOT(ISERROR(SEARCH("Catastrófico",I14)))</formula>
    </cfRule>
    <cfRule type="containsText" dxfId="1580" priority="475" operator="containsText" text="Mayor">
      <formula>NOT(ISERROR(SEARCH("Mayor",I14)))</formula>
    </cfRule>
    <cfRule type="containsText" dxfId="1579" priority="476" operator="containsText" text="Menor">
      <formula>NOT(ISERROR(SEARCH("Menor",I14)))</formula>
    </cfRule>
    <cfRule type="containsText" dxfId="1578" priority="477" operator="containsText" text="Leve">
      <formula>NOT(ISERROR(SEARCH("Leve",I14)))</formula>
    </cfRule>
    <cfRule type="containsText" dxfId="1577" priority="482" operator="containsText" text="Moderado">
      <formula>NOT(ISERROR(SEARCH("Moderado",I14)))</formula>
    </cfRule>
  </conditionalFormatting>
  <conditionalFormatting sqref="K14:K18">
    <cfRule type="containsText" dxfId="1576" priority="469" operator="containsText" text="Media">
      <formula>NOT(ISERROR(SEARCH("Media",K14)))</formula>
    </cfRule>
  </conditionalFormatting>
  <conditionalFormatting sqref="L14:L18">
    <cfRule type="containsText" dxfId="1575" priority="468" operator="containsText" text="Moderado">
      <formula>NOT(ISERROR(SEARCH("Moderado",L14)))</formula>
    </cfRule>
  </conditionalFormatting>
  <conditionalFormatting sqref="J14:J18">
    <cfRule type="containsText" dxfId="1574" priority="467" operator="containsText" text="Moderado">
      <formula>NOT(ISERROR(SEARCH("Moderado",J14)))</formula>
    </cfRule>
  </conditionalFormatting>
  <conditionalFormatting sqref="J14:J18">
    <cfRule type="containsText" dxfId="1573" priority="465" operator="containsText" text="Bajo">
      <formula>NOT(ISERROR(SEARCH("Bajo",J14)))</formula>
    </cfRule>
    <cfRule type="containsText" dxfId="1572" priority="466" operator="containsText" text="Extremo">
      <formula>NOT(ISERROR(SEARCH("Extremo",J14)))</formula>
    </cfRule>
  </conditionalFormatting>
  <conditionalFormatting sqref="K14:K18">
    <cfRule type="containsText" dxfId="1571" priority="463" operator="containsText" text="Baja">
      <formula>NOT(ISERROR(SEARCH("Baja",K14)))</formula>
    </cfRule>
    <cfRule type="containsText" dxfId="1570" priority="464" operator="containsText" text="Muy Baja">
      <formula>NOT(ISERROR(SEARCH("Muy Baja",K14)))</formula>
    </cfRule>
  </conditionalFormatting>
  <conditionalFormatting sqref="K14:K18">
    <cfRule type="containsText" dxfId="1569" priority="461" operator="containsText" text="Muy Alta">
      <formula>NOT(ISERROR(SEARCH("Muy Alta",K14)))</formula>
    </cfRule>
    <cfRule type="containsText" dxfId="1568" priority="462" operator="containsText" text="Alta">
      <formula>NOT(ISERROR(SEARCH("Alta",K14)))</formula>
    </cfRule>
  </conditionalFormatting>
  <conditionalFormatting sqref="L14:L18">
    <cfRule type="containsText" dxfId="1567" priority="457" operator="containsText" text="Catastrófico">
      <formula>NOT(ISERROR(SEARCH("Catastrófico",L14)))</formula>
    </cfRule>
    <cfRule type="containsText" dxfId="1566" priority="458" operator="containsText" text="Mayor">
      <formula>NOT(ISERROR(SEARCH("Mayor",L14)))</formula>
    </cfRule>
    <cfRule type="containsText" dxfId="1565" priority="459" operator="containsText" text="Menor">
      <formula>NOT(ISERROR(SEARCH("Menor",L14)))</formula>
    </cfRule>
    <cfRule type="containsText" dxfId="1564" priority="460" operator="containsText" text="Leve">
      <formula>NOT(ISERROR(SEARCH("Leve",L14)))</formula>
    </cfRule>
  </conditionalFormatting>
  <conditionalFormatting sqref="K19:L19">
    <cfRule type="containsText" dxfId="1563" priority="451" operator="containsText" text="3- Moderado">
      <formula>NOT(ISERROR(SEARCH("3- Moderado",K19)))</formula>
    </cfRule>
    <cfRule type="containsText" dxfId="1562" priority="452" operator="containsText" text="6- Moderado">
      <formula>NOT(ISERROR(SEARCH("6- Moderado",K19)))</formula>
    </cfRule>
    <cfRule type="containsText" dxfId="1561" priority="453" operator="containsText" text="4- Moderado">
      <formula>NOT(ISERROR(SEARCH("4- Moderado",K19)))</formula>
    </cfRule>
    <cfRule type="containsText" dxfId="1560" priority="454" operator="containsText" text="3- Bajo">
      <formula>NOT(ISERROR(SEARCH("3- Bajo",K19)))</formula>
    </cfRule>
    <cfRule type="containsText" dxfId="1559" priority="455" operator="containsText" text="4- Bajo">
      <formula>NOT(ISERROR(SEARCH("4- Bajo",K19)))</formula>
    </cfRule>
    <cfRule type="containsText" dxfId="1558" priority="456" operator="containsText" text="1- Bajo">
      <formula>NOT(ISERROR(SEARCH("1- Bajo",K19)))</formula>
    </cfRule>
  </conditionalFormatting>
  <conditionalFormatting sqref="H19:I19">
    <cfRule type="containsText" dxfId="1557" priority="445" operator="containsText" text="3- Moderado">
      <formula>NOT(ISERROR(SEARCH("3- Moderado",H19)))</formula>
    </cfRule>
    <cfRule type="containsText" dxfId="1556" priority="446" operator="containsText" text="6- Moderado">
      <formula>NOT(ISERROR(SEARCH("6- Moderado",H19)))</formula>
    </cfRule>
    <cfRule type="containsText" dxfId="1555" priority="447" operator="containsText" text="4- Moderado">
      <formula>NOT(ISERROR(SEARCH("4- Moderado",H19)))</formula>
    </cfRule>
    <cfRule type="containsText" dxfId="1554" priority="448" operator="containsText" text="3- Bajo">
      <formula>NOT(ISERROR(SEARCH("3- Bajo",H19)))</formula>
    </cfRule>
    <cfRule type="containsText" dxfId="1553" priority="449" operator="containsText" text="4- Bajo">
      <formula>NOT(ISERROR(SEARCH("4- Bajo",H19)))</formula>
    </cfRule>
    <cfRule type="containsText" dxfId="1552" priority="450" operator="containsText" text="1- Bajo">
      <formula>NOT(ISERROR(SEARCH("1- Bajo",H19)))</formula>
    </cfRule>
  </conditionalFormatting>
  <conditionalFormatting sqref="A19 C19:E19">
    <cfRule type="containsText" dxfId="1551" priority="439" operator="containsText" text="3- Moderado">
      <formula>NOT(ISERROR(SEARCH("3- Moderado",A19)))</formula>
    </cfRule>
    <cfRule type="containsText" dxfId="1550" priority="440" operator="containsText" text="6- Moderado">
      <formula>NOT(ISERROR(SEARCH("6- Moderado",A19)))</formula>
    </cfRule>
    <cfRule type="containsText" dxfId="1549" priority="441" operator="containsText" text="4- Moderado">
      <formula>NOT(ISERROR(SEARCH("4- Moderado",A19)))</formula>
    </cfRule>
    <cfRule type="containsText" dxfId="1548" priority="442" operator="containsText" text="3- Bajo">
      <formula>NOT(ISERROR(SEARCH("3- Bajo",A19)))</formula>
    </cfRule>
    <cfRule type="containsText" dxfId="1547" priority="443" operator="containsText" text="4- Bajo">
      <formula>NOT(ISERROR(SEARCH("4- Bajo",A19)))</formula>
    </cfRule>
    <cfRule type="containsText" dxfId="1546" priority="444" operator="containsText" text="1- Bajo">
      <formula>NOT(ISERROR(SEARCH("1- Bajo",A19)))</formula>
    </cfRule>
  </conditionalFormatting>
  <conditionalFormatting sqref="F19:G19">
    <cfRule type="containsText" dxfId="1545" priority="433" operator="containsText" text="3- Moderado">
      <formula>NOT(ISERROR(SEARCH("3- Moderado",F19)))</formula>
    </cfRule>
    <cfRule type="containsText" dxfId="1544" priority="434" operator="containsText" text="6- Moderado">
      <formula>NOT(ISERROR(SEARCH("6- Moderado",F19)))</formula>
    </cfRule>
    <cfRule type="containsText" dxfId="1543" priority="435" operator="containsText" text="4- Moderado">
      <formula>NOT(ISERROR(SEARCH("4- Moderado",F19)))</formula>
    </cfRule>
    <cfRule type="containsText" dxfId="1542" priority="436" operator="containsText" text="3- Bajo">
      <formula>NOT(ISERROR(SEARCH("3- Bajo",F19)))</formula>
    </cfRule>
    <cfRule type="containsText" dxfId="1541" priority="437" operator="containsText" text="4- Bajo">
      <formula>NOT(ISERROR(SEARCH("4- Bajo",F19)))</formula>
    </cfRule>
    <cfRule type="containsText" dxfId="1540" priority="438" operator="containsText" text="1- Bajo">
      <formula>NOT(ISERROR(SEARCH("1- Bajo",F19)))</formula>
    </cfRule>
  </conditionalFormatting>
  <conditionalFormatting sqref="J19:J23">
    <cfRule type="containsText" dxfId="1539" priority="428" operator="containsText" text="Bajo">
      <formula>NOT(ISERROR(SEARCH("Bajo",J19)))</formula>
    </cfRule>
    <cfRule type="containsText" dxfId="1538" priority="429" operator="containsText" text="Moderado">
      <formula>NOT(ISERROR(SEARCH("Moderado",J19)))</formula>
    </cfRule>
    <cfRule type="containsText" dxfId="1537" priority="430" operator="containsText" text="Alto">
      <formula>NOT(ISERROR(SEARCH("Alto",J19)))</formula>
    </cfRule>
    <cfRule type="containsText" dxfId="1536" priority="431" operator="containsText" text="Extremo">
      <formula>NOT(ISERROR(SEARCH("Extremo",J19)))</formula>
    </cfRule>
    <cfRule type="colorScale" priority="432">
      <colorScale>
        <cfvo type="min"/>
        <cfvo type="max"/>
        <color rgb="FFFF7128"/>
        <color rgb="FFFFEF9C"/>
      </colorScale>
    </cfRule>
  </conditionalFormatting>
  <conditionalFormatting sqref="M19:M23">
    <cfRule type="containsText" dxfId="1535" priority="403" operator="containsText" text="Moderado">
      <formula>NOT(ISERROR(SEARCH("Moderado",M19)))</formula>
    </cfRule>
    <cfRule type="containsText" dxfId="1534" priority="423" operator="containsText" text="Bajo">
      <formula>NOT(ISERROR(SEARCH("Bajo",M19)))</formula>
    </cfRule>
    <cfRule type="containsText" dxfId="1533" priority="424" operator="containsText" text="Moderado">
      <formula>NOT(ISERROR(SEARCH("Moderado",M19)))</formula>
    </cfRule>
    <cfRule type="containsText" dxfId="1532" priority="425" operator="containsText" text="Alto">
      <formula>NOT(ISERROR(SEARCH("Alto",M19)))</formula>
    </cfRule>
    <cfRule type="containsText" dxfId="1531" priority="426" operator="containsText" text="Extremo">
      <formula>NOT(ISERROR(SEARCH("Extremo",M19)))</formula>
    </cfRule>
    <cfRule type="colorScale" priority="427">
      <colorScale>
        <cfvo type="min"/>
        <cfvo type="max"/>
        <color rgb="FFFF7128"/>
        <color rgb="FFFFEF9C"/>
      </colorScale>
    </cfRule>
  </conditionalFormatting>
  <conditionalFormatting sqref="H19:H23">
    <cfRule type="containsText" dxfId="1530" priority="404" operator="containsText" text="Muy Alta">
      <formula>NOT(ISERROR(SEARCH("Muy Alta",H19)))</formula>
    </cfRule>
    <cfRule type="containsText" dxfId="1529" priority="405" operator="containsText" text="Alta">
      <formula>NOT(ISERROR(SEARCH("Alta",H19)))</formula>
    </cfRule>
    <cfRule type="containsText" dxfId="1528" priority="406" operator="containsText" text="Muy Alta">
      <formula>NOT(ISERROR(SEARCH("Muy Alta",H19)))</formula>
    </cfRule>
    <cfRule type="containsText" dxfId="1527" priority="411" operator="containsText" text="Muy Baja">
      <formula>NOT(ISERROR(SEARCH("Muy Baja",H19)))</formula>
    </cfRule>
    <cfRule type="containsText" dxfId="1526" priority="412" operator="containsText" text="Baja">
      <formula>NOT(ISERROR(SEARCH("Baja",H19)))</formula>
    </cfRule>
    <cfRule type="containsText" dxfId="1525" priority="413" operator="containsText" text="Media">
      <formula>NOT(ISERROR(SEARCH("Media",H19)))</formula>
    </cfRule>
    <cfRule type="containsText" dxfId="1524" priority="414" operator="containsText" text="Alta">
      <formula>NOT(ISERROR(SEARCH("Alta",H19)))</formula>
    </cfRule>
    <cfRule type="containsText" dxfId="1523" priority="416" operator="containsText" text="Muy Alta">
      <formula>NOT(ISERROR(SEARCH("Muy Alta",H19)))</formula>
    </cfRule>
  </conditionalFormatting>
  <conditionalFormatting sqref="I19:I23">
    <cfRule type="containsText" dxfId="1522" priority="407" operator="containsText" text="Catastrófico">
      <formula>NOT(ISERROR(SEARCH("Catastrófico",I19)))</formula>
    </cfRule>
    <cfRule type="containsText" dxfId="1521" priority="408" operator="containsText" text="Mayor">
      <formula>NOT(ISERROR(SEARCH("Mayor",I19)))</formula>
    </cfRule>
    <cfRule type="containsText" dxfId="1520" priority="409" operator="containsText" text="Menor">
      <formula>NOT(ISERROR(SEARCH("Menor",I19)))</formula>
    </cfRule>
    <cfRule type="containsText" dxfId="1519" priority="410" operator="containsText" text="Leve">
      <formula>NOT(ISERROR(SEARCH("Leve",I19)))</formula>
    </cfRule>
    <cfRule type="containsText" dxfId="1518" priority="415" operator="containsText" text="Moderado">
      <formula>NOT(ISERROR(SEARCH("Moderado",I19)))</formula>
    </cfRule>
  </conditionalFormatting>
  <conditionalFormatting sqref="K19:K23">
    <cfRule type="containsText" dxfId="1517" priority="402" operator="containsText" text="Media">
      <formula>NOT(ISERROR(SEARCH("Media",K19)))</formula>
    </cfRule>
  </conditionalFormatting>
  <conditionalFormatting sqref="L19:L23">
    <cfRule type="containsText" dxfId="1516" priority="401" operator="containsText" text="Moderado">
      <formula>NOT(ISERROR(SEARCH("Moderado",L19)))</formula>
    </cfRule>
  </conditionalFormatting>
  <conditionalFormatting sqref="J19:J23">
    <cfRule type="containsText" dxfId="1515" priority="400" operator="containsText" text="Moderado">
      <formula>NOT(ISERROR(SEARCH("Moderado",J19)))</formula>
    </cfRule>
  </conditionalFormatting>
  <conditionalFormatting sqref="J19:J23">
    <cfRule type="containsText" dxfId="1514" priority="398" operator="containsText" text="Bajo">
      <formula>NOT(ISERROR(SEARCH("Bajo",J19)))</formula>
    </cfRule>
    <cfRule type="containsText" dxfId="1513" priority="399" operator="containsText" text="Extremo">
      <formula>NOT(ISERROR(SEARCH("Extremo",J19)))</formula>
    </cfRule>
  </conditionalFormatting>
  <conditionalFormatting sqref="K19:K23">
    <cfRule type="containsText" dxfId="1512" priority="396" operator="containsText" text="Baja">
      <formula>NOT(ISERROR(SEARCH("Baja",K19)))</formula>
    </cfRule>
    <cfRule type="containsText" dxfId="1511" priority="397" operator="containsText" text="Muy Baja">
      <formula>NOT(ISERROR(SEARCH("Muy Baja",K19)))</formula>
    </cfRule>
  </conditionalFormatting>
  <conditionalFormatting sqref="K19:K23">
    <cfRule type="containsText" dxfId="1510" priority="394" operator="containsText" text="Muy Alta">
      <formula>NOT(ISERROR(SEARCH("Muy Alta",K19)))</formula>
    </cfRule>
    <cfRule type="containsText" dxfId="1509" priority="395" operator="containsText" text="Alta">
      <formula>NOT(ISERROR(SEARCH("Alta",K19)))</formula>
    </cfRule>
  </conditionalFormatting>
  <conditionalFormatting sqref="L19:L23">
    <cfRule type="containsText" dxfId="1508" priority="390" operator="containsText" text="Catastrófico">
      <formula>NOT(ISERROR(SEARCH("Catastrófico",L19)))</formula>
    </cfRule>
    <cfRule type="containsText" dxfId="1507" priority="391" operator="containsText" text="Mayor">
      <formula>NOT(ISERROR(SEARCH("Mayor",L19)))</formula>
    </cfRule>
    <cfRule type="containsText" dxfId="1506" priority="392" operator="containsText" text="Menor">
      <formula>NOT(ISERROR(SEARCH("Menor",L19)))</formula>
    </cfRule>
    <cfRule type="containsText" dxfId="1505" priority="393" operator="containsText" text="Leve">
      <formula>NOT(ISERROR(SEARCH("Leve",L19)))</formula>
    </cfRule>
  </conditionalFormatting>
  <conditionalFormatting sqref="K24:L24">
    <cfRule type="containsText" dxfId="1504" priority="384" operator="containsText" text="3- Moderado">
      <formula>NOT(ISERROR(SEARCH("3- Moderado",K24)))</formula>
    </cfRule>
    <cfRule type="containsText" dxfId="1503" priority="385" operator="containsText" text="6- Moderado">
      <formula>NOT(ISERROR(SEARCH("6- Moderado",K24)))</formula>
    </cfRule>
    <cfRule type="containsText" dxfId="1502" priority="386" operator="containsText" text="4- Moderado">
      <formula>NOT(ISERROR(SEARCH("4- Moderado",K24)))</formula>
    </cfRule>
    <cfRule type="containsText" dxfId="1501" priority="387" operator="containsText" text="3- Bajo">
      <formula>NOT(ISERROR(SEARCH("3- Bajo",K24)))</formula>
    </cfRule>
    <cfRule type="containsText" dxfId="1500" priority="388" operator="containsText" text="4- Bajo">
      <formula>NOT(ISERROR(SEARCH("4- Bajo",K24)))</formula>
    </cfRule>
    <cfRule type="containsText" dxfId="1499" priority="389" operator="containsText" text="1- Bajo">
      <formula>NOT(ISERROR(SEARCH("1- Bajo",K24)))</formula>
    </cfRule>
  </conditionalFormatting>
  <conditionalFormatting sqref="H24:I24">
    <cfRule type="containsText" dxfId="1498" priority="378" operator="containsText" text="3- Moderado">
      <formula>NOT(ISERROR(SEARCH("3- Moderado",H24)))</formula>
    </cfRule>
    <cfRule type="containsText" dxfId="1497" priority="379" operator="containsText" text="6- Moderado">
      <formula>NOT(ISERROR(SEARCH("6- Moderado",H24)))</formula>
    </cfRule>
    <cfRule type="containsText" dxfId="1496" priority="380" operator="containsText" text="4- Moderado">
      <formula>NOT(ISERROR(SEARCH("4- Moderado",H24)))</formula>
    </cfRule>
    <cfRule type="containsText" dxfId="1495" priority="381" operator="containsText" text="3- Bajo">
      <formula>NOT(ISERROR(SEARCH("3- Bajo",H24)))</formula>
    </cfRule>
    <cfRule type="containsText" dxfId="1494" priority="382" operator="containsText" text="4- Bajo">
      <formula>NOT(ISERROR(SEARCH("4- Bajo",H24)))</formula>
    </cfRule>
    <cfRule type="containsText" dxfId="1493" priority="383" operator="containsText" text="1- Bajo">
      <formula>NOT(ISERROR(SEARCH("1- Bajo",H24)))</formula>
    </cfRule>
  </conditionalFormatting>
  <conditionalFormatting sqref="A24 C24:E24">
    <cfRule type="containsText" dxfId="1492" priority="372" operator="containsText" text="3- Moderado">
      <formula>NOT(ISERROR(SEARCH("3- Moderado",A24)))</formula>
    </cfRule>
    <cfRule type="containsText" dxfId="1491" priority="373" operator="containsText" text="6- Moderado">
      <formula>NOT(ISERROR(SEARCH("6- Moderado",A24)))</formula>
    </cfRule>
    <cfRule type="containsText" dxfId="1490" priority="374" operator="containsText" text="4- Moderado">
      <formula>NOT(ISERROR(SEARCH("4- Moderado",A24)))</formula>
    </cfRule>
    <cfRule type="containsText" dxfId="1489" priority="375" operator="containsText" text="3- Bajo">
      <formula>NOT(ISERROR(SEARCH("3- Bajo",A24)))</formula>
    </cfRule>
    <cfRule type="containsText" dxfId="1488" priority="376" operator="containsText" text="4- Bajo">
      <formula>NOT(ISERROR(SEARCH("4- Bajo",A24)))</formula>
    </cfRule>
    <cfRule type="containsText" dxfId="1487" priority="377" operator="containsText" text="1- Bajo">
      <formula>NOT(ISERROR(SEARCH("1- Bajo",A24)))</formula>
    </cfRule>
  </conditionalFormatting>
  <conditionalFormatting sqref="F24:G24">
    <cfRule type="containsText" dxfId="1486" priority="366" operator="containsText" text="3- Moderado">
      <formula>NOT(ISERROR(SEARCH("3- Moderado",F24)))</formula>
    </cfRule>
    <cfRule type="containsText" dxfId="1485" priority="367" operator="containsText" text="6- Moderado">
      <formula>NOT(ISERROR(SEARCH("6- Moderado",F24)))</formula>
    </cfRule>
    <cfRule type="containsText" dxfId="1484" priority="368" operator="containsText" text="4- Moderado">
      <formula>NOT(ISERROR(SEARCH("4- Moderado",F24)))</formula>
    </cfRule>
    <cfRule type="containsText" dxfId="1483" priority="369" operator="containsText" text="3- Bajo">
      <formula>NOT(ISERROR(SEARCH("3- Bajo",F24)))</formula>
    </cfRule>
    <cfRule type="containsText" dxfId="1482" priority="370" operator="containsText" text="4- Bajo">
      <formula>NOT(ISERROR(SEARCH("4- Bajo",F24)))</formula>
    </cfRule>
    <cfRule type="containsText" dxfId="1481" priority="371" operator="containsText" text="1- Bajo">
      <formula>NOT(ISERROR(SEARCH("1- Bajo",F24)))</formula>
    </cfRule>
  </conditionalFormatting>
  <conditionalFormatting sqref="J24:J28">
    <cfRule type="containsText" dxfId="1480" priority="361" operator="containsText" text="Bajo">
      <formula>NOT(ISERROR(SEARCH("Bajo",J24)))</formula>
    </cfRule>
    <cfRule type="containsText" dxfId="1479" priority="362" operator="containsText" text="Moderado">
      <formula>NOT(ISERROR(SEARCH("Moderado",J24)))</formula>
    </cfRule>
    <cfRule type="containsText" dxfId="1478" priority="363" operator="containsText" text="Alto">
      <formula>NOT(ISERROR(SEARCH("Alto",J24)))</formula>
    </cfRule>
    <cfRule type="containsText" dxfId="1477" priority="364" operator="containsText" text="Extremo">
      <formula>NOT(ISERROR(SEARCH("Extremo",J24)))</formula>
    </cfRule>
    <cfRule type="colorScale" priority="365">
      <colorScale>
        <cfvo type="min"/>
        <cfvo type="max"/>
        <color rgb="FFFF7128"/>
        <color rgb="FFFFEF9C"/>
      </colorScale>
    </cfRule>
  </conditionalFormatting>
  <conditionalFormatting sqref="M24:M28">
    <cfRule type="containsText" dxfId="1476" priority="336" operator="containsText" text="Moderado">
      <formula>NOT(ISERROR(SEARCH("Moderado",M24)))</formula>
    </cfRule>
    <cfRule type="containsText" dxfId="1475" priority="356" operator="containsText" text="Bajo">
      <formula>NOT(ISERROR(SEARCH("Bajo",M24)))</formula>
    </cfRule>
    <cfRule type="containsText" dxfId="1474" priority="357" operator="containsText" text="Moderado">
      <formula>NOT(ISERROR(SEARCH("Moderado",M24)))</formula>
    </cfRule>
    <cfRule type="containsText" dxfId="1473" priority="358" operator="containsText" text="Alto">
      <formula>NOT(ISERROR(SEARCH("Alto",M24)))</formula>
    </cfRule>
    <cfRule type="containsText" dxfId="1472" priority="359" operator="containsText" text="Extremo">
      <formula>NOT(ISERROR(SEARCH("Extremo",M24)))</formula>
    </cfRule>
    <cfRule type="colorScale" priority="360">
      <colorScale>
        <cfvo type="min"/>
        <cfvo type="max"/>
        <color rgb="FFFF7128"/>
        <color rgb="FFFFEF9C"/>
      </colorScale>
    </cfRule>
  </conditionalFormatting>
  <conditionalFormatting sqref="H24:H28">
    <cfRule type="containsText" dxfId="1471" priority="337" operator="containsText" text="Muy Alta">
      <formula>NOT(ISERROR(SEARCH("Muy Alta",H24)))</formula>
    </cfRule>
    <cfRule type="containsText" dxfId="1470" priority="338" operator="containsText" text="Alta">
      <formula>NOT(ISERROR(SEARCH("Alta",H24)))</formula>
    </cfRule>
    <cfRule type="containsText" dxfId="1469" priority="339" operator="containsText" text="Muy Alta">
      <formula>NOT(ISERROR(SEARCH("Muy Alta",H24)))</formula>
    </cfRule>
    <cfRule type="containsText" dxfId="1468" priority="344" operator="containsText" text="Muy Baja">
      <formula>NOT(ISERROR(SEARCH("Muy Baja",H24)))</formula>
    </cfRule>
    <cfRule type="containsText" dxfId="1467" priority="345" operator="containsText" text="Baja">
      <formula>NOT(ISERROR(SEARCH("Baja",H24)))</formula>
    </cfRule>
    <cfRule type="containsText" dxfId="1466" priority="346" operator="containsText" text="Media">
      <formula>NOT(ISERROR(SEARCH("Media",H24)))</formula>
    </cfRule>
    <cfRule type="containsText" dxfId="1465" priority="347" operator="containsText" text="Alta">
      <formula>NOT(ISERROR(SEARCH("Alta",H24)))</formula>
    </cfRule>
    <cfRule type="containsText" dxfId="1464" priority="349" operator="containsText" text="Muy Alta">
      <formula>NOT(ISERROR(SEARCH("Muy Alta",H24)))</formula>
    </cfRule>
  </conditionalFormatting>
  <conditionalFormatting sqref="I24:I28">
    <cfRule type="containsText" dxfId="1463" priority="340" operator="containsText" text="Catastrófico">
      <formula>NOT(ISERROR(SEARCH("Catastrófico",I24)))</formula>
    </cfRule>
    <cfRule type="containsText" dxfId="1462" priority="341" operator="containsText" text="Mayor">
      <formula>NOT(ISERROR(SEARCH("Mayor",I24)))</formula>
    </cfRule>
    <cfRule type="containsText" dxfId="1461" priority="342" operator="containsText" text="Menor">
      <formula>NOT(ISERROR(SEARCH("Menor",I24)))</formula>
    </cfRule>
    <cfRule type="containsText" dxfId="1460" priority="343" operator="containsText" text="Leve">
      <formula>NOT(ISERROR(SEARCH("Leve",I24)))</formula>
    </cfRule>
    <cfRule type="containsText" dxfId="1459" priority="348" operator="containsText" text="Moderado">
      <formula>NOT(ISERROR(SEARCH("Moderado",I24)))</formula>
    </cfRule>
  </conditionalFormatting>
  <conditionalFormatting sqref="K24:K28">
    <cfRule type="containsText" dxfId="1458" priority="335" operator="containsText" text="Media">
      <formula>NOT(ISERROR(SEARCH("Media",K24)))</formula>
    </cfRule>
  </conditionalFormatting>
  <conditionalFormatting sqref="L24:L28">
    <cfRule type="containsText" dxfId="1457" priority="334" operator="containsText" text="Moderado">
      <formula>NOT(ISERROR(SEARCH("Moderado",L24)))</formula>
    </cfRule>
  </conditionalFormatting>
  <conditionalFormatting sqref="J24:J28">
    <cfRule type="containsText" dxfId="1456" priority="333" operator="containsText" text="Moderado">
      <formula>NOT(ISERROR(SEARCH("Moderado",J24)))</formula>
    </cfRule>
  </conditionalFormatting>
  <conditionalFormatting sqref="J24:J28">
    <cfRule type="containsText" dxfId="1455" priority="331" operator="containsText" text="Bajo">
      <formula>NOT(ISERROR(SEARCH("Bajo",J24)))</formula>
    </cfRule>
    <cfRule type="containsText" dxfId="1454" priority="332" operator="containsText" text="Extremo">
      <formula>NOT(ISERROR(SEARCH("Extremo",J24)))</formula>
    </cfRule>
  </conditionalFormatting>
  <conditionalFormatting sqref="K24:K28">
    <cfRule type="containsText" dxfId="1453" priority="329" operator="containsText" text="Baja">
      <formula>NOT(ISERROR(SEARCH("Baja",K24)))</formula>
    </cfRule>
    <cfRule type="containsText" dxfId="1452" priority="330" operator="containsText" text="Muy Baja">
      <formula>NOT(ISERROR(SEARCH("Muy Baja",K24)))</formula>
    </cfRule>
  </conditionalFormatting>
  <conditionalFormatting sqref="K24:K28">
    <cfRule type="containsText" dxfId="1451" priority="327" operator="containsText" text="Muy Alta">
      <formula>NOT(ISERROR(SEARCH("Muy Alta",K24)))</formula>
    </cfRule>
    <cfRule type="containsText" dxfId="1450" priority="328" operator="containsText" text="Alta">
      <formula>NOT(ISERROR(SEARCH("Alta",K24)))</formula>
    </cfRule>
  </conditionalFormatting>
  <conditionalFormatting sqref="L24:L28">
    <cfRule type="containsText" dxfId="1449" priority="323" operator="containsText" text="Catastrófico">
      <formula>NOT(ISERROR(SEARCH("Catastrófico",L24)))</formula>
    </cfRule>
    <cfRule type="containsText" dxfId="1448" priority="324" operator="containsText" text="Mayor">
      <formula>NOT(ISERROR(SEARCH("Mayor",L24)))</formula>
    </cfRule>
    <cfRule type="containsText" dxfId="1447" priority="325" operator="containsText" text="Menor">
      <formula>NOT(ISERROR(SEARCH("Menor",L24)))</formula>
    </cfRule>
    <cfRule type="containsText" dxfId="1446" priority="326" operator="containsText" text="Leve">
      <formula>NOT(ISERROR(SEARCH("Leve",L24)))</formula>
    </cfRule>
  </conditionalFormatting>
  <conditionalFormatting sqref="K29:L29">
    <cfRule type="containsText" dxfId="1445" priority="317" operator="containsText" text="3- Moderado">
      <formula>NOT(ISERROR(SEARCH("3- Moderado",K29)))</formula>
    </cfRule>
    <cfRule type="containsText" dxfId="1444" priority="318" operator="containsText" text="6- Moderado">
      <formula>NOT(ISERROR(SEARCH("6- Moderado",K29)))</formula>
    </cfRule>
    <cfRule type="containsText" dxfId="1443" priority="319" operator="containsText" text="4- Moderado">
      <formula>NOT(ISERROR(SEARCH("4- Moderado",K29)))</formula>
    </cfRule>
    <cfRule type="containsText" dxfId="1442" priority="320" operator="containsText" text="3- Bajo">
      <formula>NOT(ISERROR(SEARCH("3- Bajo",K29)))</formula>
    </cfRule>
    <cfRule type="containsText" dxfId="1441" priority="321" operator="containsText" text="4- Bajo">
      <formula>NOT(ISERROR(SEARCH("4- Bajo",K29)))</formula>
    </cfRule>
    <cfRule type="containsText" dxfId="1440" priority="322" operator="containsText" text="1- Bajo">
      <formula>NOT(ISERROR(SEARCH("1- Bajo",K29)))</formula>
    </cfRule>
  </conditionalFormatting>
  <conditionalFormatting sqref="H29:I29">
    <cfRule type="containsText" dxfId="1439" priority="311" operator="containsText" text="3- Moderado">
      <formula>NOT(ISERROR(SEARCH("3- Moderado",H29)))</formula>
    </cfRule>
    <cfRule type="containsText" dxfId="1438" priority="312" operator="containsText" text="6- Moderado">
      <formula>NOT(ISERROR(SEARCH("6- Moderado",H29)))</formula>
    </cfRule>
    <cfRule type="containsText" dxfId="1437" priority="313" operator="containsText" text="4- Moderado">
      <formula>NOT(ISERROR(SEARCH("4- Moderado",H29)))</formula>
    </cfRule>
    <cfRule type="containsText" dxfId="1436" priority="314" operator="containsText" text="3- Bajo">
      <formula>NOT(ISERROR(SEARCH("3- Bajo",H29)))</formula>
    </cfRule>
    <cfRule type="containsText" dxfId="1435" priority="315" operator="containsText" text="4- Bajo">
      <formula>NOT(ISERROR(SEARCH("4- Bajo",H29)))</formula>
    </cfRule>
    <cfRule type="containsText" dxfId="1434" priority="316" operator="containsText" text="1- Bajo">
      <formula>NOT(ISERROR(SEARCH("1- Bajo",H29)))</formula>
    </cfRule>
  </conditionalFormatting>
  <conditionalFormatting sqref="A29 C29:E29">
    <cfRule type="containsText" dxfId="1433" priority="305" operator="containsText" text="3- Moderado">
      <formula>NOT(ISERROR(SEARCH("3- Moderado",A29)))</formula>
    </cfRule>
    <cfRule type="containsText" dxfId="1432" priority="306" operator="containsText" text="6- Moderado">
      <formula>NOT(ISERROR(SEARCH("6- Moderado",A29)))</formula>
    </cfRule>
    <cfRule type="containsText" dxfId="1431" priority="307" operator="containsText" text="4- Moderado">
      <formula>NOT(ISERROR(SEARCH("4- Moderado",A29)))</formula>
    </cfRule>
    <cfRule type="containsText" dxfId="1430" priority="308" operator="containsText" text="3- Bajo">
      <formula>NOT(ISERROR(SEARCH("3- Bajo",A29)))</formula>
    </cfRule>
    <cfRule type="containsText" dxfId="1429" priority="309" operator="containsText" text="4- Bajo">
      <formula>NOT(ISERROR(SEARCH("4- Bajo",A29)))</formula>
    </cfRule>
    <cfRule type="containsText" dxfId="1428" priority="310" operator="containsText" text="1- Bajo">
      <formula>NOT(ISERROR(SEARCH("1- Bajo",A29)))</formula>
    </cfRule>
  </conditionalFormatting>
  <conditionalFormatting sqref="F29:G29">
    <cfRule type="containsText" dxfId="1427" priority="299" operator="containsText" text="3- Moderado">
      <formula>NOT(ISERROR(SEARCH("3- Moderado",F29)))</formula>
    </cfRule>
    <cfRule type="containsText" dxfId="1426" priority="300" operator="containsText" text="6- Moderado">
      <formula>NOT(ISERROR(SEARCH("6- Moderado",F29)))</formula>
    </cfRule>
    <cfRule type="containsText" dxfId="1425" priority="301" operator="containsText" text="4- Moderado">
      <formula>NOT(ISERROR(SEARCH("4- Moderado",F29)))</formula>
    </cfRule>
    <cfRule type="containsText" dxfId="1424" priority="302" operator="containsText" text="3- Bajo">
      <formula>NOT(ISERROR(SEARCH("3- Bajo",F29)))</formula>
    </cfRule>
    <cfRule type="containsText" dxfId="1423" priority="303" operator="containsText" text="4- Bajo">
      <formula>NOT(ISERROR(SEARCH("4- Bajo",F29)))</formula>
    </cfRule>
    <cfRule type="containsText" dxfId="1422" priority="304" operator="containsText" text="1- Bajo">
      <formula>NOT(ISERROR(SEARCH("1- Bajo",F29)))</formula>
    </cfRule>
  </conditionalFormatting>
  <conditionalFormatting sqref="J29:J33">
    <cfRule type="containsText" dxfId="1421" priority="294" operator="containsText" text="Bajo">
      <formula>NOT(ISERROR(SEARCH("Bajo",J29)))</formula>
    </cfRule>
    <cfRule type="containsText" dxfId="1420" priority="295" operator="containsText" text="Moderado">
      <formula>NOT(ISERROR(SEARCH("Moderado",J29)))</formula>
    </cfRule>
    <cfRule type="containsText" dxfId="1419" priority="296" operator="containsText" text="Alto">
      <formula>NOT(ISERROR(SEARCH("Alto",J29)))</formula>
    </cfRule>
    <cfRule type="containsText" dxfId="1418" priority="297" operator="containsText" text="Extremo">
      <formula>NOT(ISERROR(SEARCH("Extremo",J29)))</formula>
    </cfRule>
    <cfRule type="colorScale" priority="298">
      <colorScale>
        <cfvo type="min"/>
        <cfvo type="max"/>
        <color rgb="FFFF7128"/>
        <color rgb="FFFFEF9C"/>
      </colorScale>
    </cfRule>
  </conditionalFormatting>
  <conditionalFormatting sqref="M29:M33">
    <cfRule type="containsText" dxfId="1417" priority="269" operator="containsText" text="Moderado">
      <formula>NOT(ISERROR(SEARCH("Moderado",M29)))</formula>
    </cfRule>
    <cfRule type="containsText" dxfId="1416" priority="289" operator="containsText" text="Bajo">
      <formula>NOT(ISERROR(SEARCH("Bajo",M29)))</formula>
    </cfRule>
    <cfRule type="containsText" dxfId="1415" priority="290" operator="containsText" text="Moderado">
      <formula>NOT(ISERROR(SEARCH("Moderado",M29)))</formula>
    </cfRule>
    <cfRule type="containsText" dxfId="1414" priority="291" operator="containsText" text="Alto">
      <formula>NOT(ISERROR(SEARCH("Alto",M29)))</formula>
    </cfRule>
    <cfRule type="containsText" dxfId="1413" priority="292" operator="containsText" text="Extremo">
      <formula>NOT(ISERROR(SEARCH("Extremo",M29)))</formula>
    </cfRule>
    <cfRule type="colorScale" priority="293">
      <colorScale>
        <cfvo type="min"/>
        <cfvo type="max"/>
        <color rgb="FFFF7128"/>
        <color rgb="FFFFEF9C"/>
      </colorScale>
    </cfRule>
  </conditionalFormatting>
  <conditionalFormatting sqref="N29">
    <cfRule type="containsText" dxfId="1412" priority="283" operator="containsText" text="3- Moderado">
      <formula>NOT(ISERROR(SEARCH("3- Moderado",N29)))</formula>
    </cfRule>
    <cfRule type="containsText" dxfId="1411" priority="284" operator="containsText" text="6- Moderado">
      <formula>NOT(ISERROR(SEARCH("6- Moderado",N29)))</formula>
    </cfRule>
    <cfRule type="containsText" dxfId="1410" priority="285" operator="containsText" text="4- Moderado">
      <formula>NOT(ISERROR(SEARCH("4- Moderado",N29)))</formula>
    </cfRule>
    <cfRule type="containsText" dxfId="1409" priority="286" operator="containsText" text="3- Bajo">
      <formula>NOT(ISERROR(SEARCH("3- Bajo",N29)))</formula>
    </cfRule>
    <cfRule type="containsText" dxfId="1408" priority="287" operator="containsText" text="4- Bajo">
      <formula>NOT(ISERROR(SEARCH("4- Bajo",N29)))</formula>
    </cfRule>
    <cfRule type="containsText" dxfId="1407" priority="288" operator="containsText" text="1- Bajo">
      <formula>NOT(ISERROR(SEARCH("1- Bajo",N29)))</formula>
    </cfRule>
  </conditionalFormatting>
  <conditionalFormatting sqref="H29:H33">
    <cfRule type="containsText" dxfId="1406" priority="270" operator="containsText" text="Muy Alta">
      <formula>NOT(ISERROR(SEARCH("Muy Alta",H29)))</formula>
    </cfRule>
    <cfRule type="containsText" dxfId="1405" priority="271" operator="containsText" text="Alta">
      <formula>NOT(ISERROR(SEARCH("Alta",H29)))</formula>
    </cfRule>
    <cfRule type="containsText" dxfId="1404" priority="272" operator="containsText" text="Muy Alta">
      <formula>NOT(ISERROR(SEARCH("Muy Alta",H29)))</formula>
    </cfRule>
    <cfRule type="containsText" dxfId="1403" priority="277" operator="containsText" text="Muy Baja">
      <formula>NOT(ISERROR(SEARCH("Muy Baja",H29)))</formula>
    </cfRule>
    <cfRule type="containsText" dxfId="1402" priority="278" operator="containsText" text="Baja">
      <formula>NOT(ISERROR(SEARCH("Baja",H29)))</formula>
    </cfRule>
    <cfRule type="containsText" dxfId="1401" priority="279" operator="containsText" text="Media">
      <formula>NOT(ISERROR(SEARCH("Media",H29)))</formula>
    </cfRule>
    <cfRule type="containsText" dxfId="1400" priority="280" operator="containsText" text="Alta">
      <formula>NOT(ISERROR(SEARCH("Alta",H29)))</formula>
    </cfRule>
    <cfRule type="containsText" dxfId="1399" priority="282" operator="containsText" text="Muy Alta">
      <formula>NOT(ISERROR(SEARCH("Muy Alta",H29)))</formula>
    </cfRule>
  </conditionalFormatting>
  <conditionalFormatting sqref="I29:I33">
    <cfRule type="containsText" dxfId="1398" priority="273" operator="containsText" text="Catastrófico">
      <formula>NOT(ISERROR(SEARCH("Catastrófico",I29)))</formula>
    </cfRule>
    <cfRule type="containsText" dxfId="1397" priority="274" operator="containsText" text="Mayor">
      <formula>NOT(ISERROR(SEARCH("Mayor",I29)))</formula>
    </cfRule>
    <cfRule type="containsText" dxfId="1396" priority="275" operator="containsText" text="Menor">
      <formula>NOT(ISERROR(SEARCH("Menor",I29)))</formula>
    </cfRule>
    <cfRule type="containsText" dxfId="1395" priority="276" operator="containsText" text="Leve">
      <formula>NOT(ISERROR(SEARCH("Leve",I29)))</formula>
    </cfRule>
    <cfRule type="containsText" dxfId="1394" priority="281" operator="containsText" text="Moderado">
      <formula>NOT(ISERROR(SEARCH("Moderado",I29)))</formula>
    </cfRule>
  </conditionalFormatting>
  <conditionalFormatting sqref="K29:K33">
    <cfRule type="containsText" dxfId="1393" priority="268" operator="containsText" text="Media">
      <formula>NOT(ISERROR(SEARCH("Media",K29)))</formula>
    </cfRule>
  </conditionalFormatting>
  <conditionalFormatting sqref="L29:L33">
    <cfRule type="containsText" dxfId="1392" priority="267" operator="containsText" text="Moderado">
      <formula>NOT(ISERROR(SEARCH("Moderado",L29)))</formula>
    </cfRule>
  </conditionalFormatting>
  <conditionalFormatting sqref="J29:J33">
    <cfRule type="containsText" dxfId="1391" priority="266" operator="containsText" text="Moderado">
      <formula>NOT(ISERROR(SEARCH("Moderado",J29)))</formula>
    </cfRule>
  </conditionalFormatting>
  <conditionalFormatting sqref="J29:J33">
    <cfRule type="containsText" dxfId="1390" priority="264" operator="containsText" text="Bajo">
      <formula>NOT(ISERROR(SEARCH("Bajo",J29)))</formula>
    </cfRule>
    <cfRule type="containsText" dxfId="1389" priority="265" operator="containsText" text="Extremo">
      <formula>NOT(ISERROR(SEARCH("Extremo",J29)))</formula>
    </cfRule>
  </conditionalFormatting>
  <conditionalFormatting sqref="K29:K33">
    <cfRule type="containsText" dxfId="1388" priority="262" operator="containsText" text="Baja">
      <formula>NOT(ISERROR(SEARCH("Baja",K29)))</formula>
    </cfRule>
    <cfRule type="containsText" dxfId="1387" priority="263" operator="containsText" text="Muy Baja">
      <formula>NOT(ISERROR(SEARCH("Muy Baja",K29)))</formula>
    </cfRule>
  </conditionalFormatting>
  <conditionalFormatting sqref="K29:K33">
    <cfRule type="containsText" dxfId="1386" priority="260" operator="containsText" text="Muy Alta">
      <formula>NOT(ISERROR(SEARCH("Muy Alta",K29)))</formula>
    </cfRule>
    <cfRule type="containsText" dxfId="1385" priority="261" operator="containsText" text="Alta">
      <formula>NOT(ISERROR(SEARCH("Alta",K29)))</formula>
    </cfRule>
  </conditionalFormatting>
  <conditionalFormatting sqref="L29:L33">
    <cfRule type="containsText" dxfId="1384" priority="256" operator="containsText" text="Catastrófico">
      <formula>NOT(ISERROR(SEARCH("Catastrófico",L29)))</formula>
    </cfRule>
    <cfRule type="containsText" dxfId="1383" priority="257" operator="containsText" text="Mayor">
      <formula>NOT(ISERROR(SEARCH("Mayor",L29)))</formula>
    </cfRule>
    <cfRule type="containsText" dxfId="1382" priority="258" operator="containsText" text="Menor">
      <formula>NOT(ISERROR(SEARCH("Menor",L29)))</formula>
    </cfRule>
    <cfRule type="containsText" dxfId="1381" priority="259" operator="containsText" text="Leve">
      <formula>NOT(ISERROR(SEARCH("Leve",L29)))</formula>
    </cfRule>
  </conditionalFormatting>
  <conditionalFormatting sqref="K34:L34">
    <cfRule type="containsText" dxfId="1380" priority="250" operator="containsText" text="3- Moderado">
      <formula>NOT(ISERROR(SEARCH("3- Moderado",K34)))</formula>
    </cfRule>
    <cfRule type="containsText" dxfId="1379" priority="251" operator="containsText" text="6- Moderado">
      <formula>NOT(ISERROR(SEARCH("6- Moderado",K34)))</formula>
    </cfRule>
    <cfRule type="containsText" dxfId="1378" priority="252" operator="containsText" text="4- Moderado">
      <formula>NOT(ISERROR(SEARCH("4- Moderado",K34)))</formula>
    </cfRule>
    <cfRule type="containsText" dxfId="1377" priority="253" operator="containsText" text="3- Bajo">
      <formula>NOT(ISERROR(SEARCH("3- Bajo",K34)))</formula>
    </cfRule>
    <cfRule type="containsText" dxfId="1376" priority="254" operator="containsText" text="4- Bajo">
      <formula>NOT(ISERROR(SEARCH("4- Bajo",K34)))</formula>
    </cfRule>
    <cfRule type="containsText" dxfId="1375" priority="255" operator="containsText" text="1- Bajo">
      <formula>NOT(ISERROR(SEARCH("1- Bajo",K34)))</formula>
    </cfRule>
  </conditionalFormatting>
  <conditionalFormatting sqref="H34:I34">
    <cfRule type="containsText" dxfId="1374" priority="244" operator="containsText" text="3- Moderado">
      <formula>NOT(ISERROR(SEARCH("3- Moderado",H34)))</formula>
    </cfRule>
    <cfRule type="containsText" dxfId="1373" priority="245" operator="containsText" text="6- Moderado">
      <formula>NOT(ISERROR(SEARCH("6- Moderado",H34)))</formula>
    </cfRule>
    <cfRule type="containsText" dxfId="1372" priority="246" operator="containsText" text="4- Moderado">
      <formula>NOT(ISERROR(SEARCH("4- Moderado",H34)))</formula>
    </cfRule>
    <cfRule type="containsText" dxfId="1371" priority="247" operator="containsText" text="3- Bajo">
      <formula>NOT(ISERROR(SEARCH("3- Bajo",H34)))</formula>
    </cfRule>
    <cfRule type="containsText" dxfId="1370" priority="248" operator="containsText" text="4- Bajo">
      <formula>NOT(ISERROR(SEARCH("4- Bajo",H34)))</formula>
    </cfRule>
    <cfRule type="containsText" dxfId="1369" priority="249" operator="containsText" text="1- Bajo">
      <formula>NOT(ISERROR(SEARCH("1- Bajo",H34)))</formula>
    </cfRule>
  </conditionalFormatting>
  <conditionalFormatting sqref="A34 C34:E34">
    <cfRule type="containsText" dxfId="1368" priority="238" operator="containsText" text="3- Moderado">
      <formula>NOT(ISERROR(SEARCH("3- Moderado",A34)))</formula>
    </cfRule>
    <cfRule type="containsText" dxfId="1367" priority="239" operator="containsText" text="6- Moderado">
      <formula>NOT(ISERROR(SEARCH("6- Moderado",A34)))</formula>
    </cfRule>
    <cfRule type="containsText" dxfId="1366" priority="240" operator="containsText" text="4- Moderado">
      <formula>NOT(ISERROR(SEARCH("4- Moderado",A34)))</formula>
    </cfRule>
    <cfRule type="containsText" dxfId="1365" priority="241" operator="containsText" text="3- Bajo">
      <formula>NOT(ISERROR(SEARCH("3- Bajo",A34)))</formula>
    </cfRule>
    <cfRule type="containsText" dxfId="1364" priority="242" operator="containsText" text="4- Bajo">
      <formula>NOT(ISERROR(SEARCH("4- Bajo",A34)))</formula>
    </cfRule>
    <cfRule type="containsText" dxfId="1363" priority="243" operator="containsText" text="1- Bajo">
      <formula>NOT(ISERROR(SEARCH("1- Bajo",A34)))</formula>
    </cfRule>
  </conditionalFormatting>
  <conditionalFormatting sqref="F34:G34">
    <cfRule type="containsText" dxfId="1362" priority="232" operator="containsText" text="3- Moderado">
      <formula>NOT(ISERROR(SEARCH("3- Moderado",F34)))</formula>
    </cfRule>
    <cfRule type="containsText" dxfId="1361" priority="233" operator="containsText" text="6- Moderado">
      <formula>NOT(ISERROR(SEARCH("6- Moderado",F34)))</formula>
    </cfRule>
    <cfRule type="containsText" dxfId="1360" priority="234" operator="containsText" text="4- Moderado">
      <formula>NOT(ISERROR(SEARCH("4- Moderado",F34)))</formula>
    </cfRule>
    <cfRule type="containsText" dxfId="1359" priority="235" operator="containsText" text="3- Bajo">
      <formula>NOT(ISERROR(SEARCH("3- Bajo",F34)))</formula>
    </cfRule>
    <cfRule type="containsText" dxfId="1358" priority="236" operator="containsText" text="4- Bajo">
      <formula>NOT(ISERROR(SEARCH("4- Bajo",F34)))</formula>
    </cfRule>
    <cfRule type="containsText" dxfId="1357" priority="237" operator="containsText" text="1- Bajo">
      <formula>NOT(ISERROR(SEARCH("1- Bajo",F34)))</formula>
    </cfRule>
  </conditionalFormatting>
  <conditionalFormatting sqref="J34:J38">
    <cfRule type="containsText" dxfId="1356" priority="227" operator="containsText" text="Bajo">
      <formula>NOT(ISERROR(SEARCH("Bajo",J34)))</formula>
    </cfRule>
    <cfRule type="containsText" dxfId="1355" priority="228" operator="containsText" text="Moderado">
      <formula>NOT(ISERROR(SEARCH("Moderado",J34)))</formula>
    </cfRule>
    <cfRule type="containsText" dxfId="1354" priority="229" operator="containsText" text="Alto">
      <formula>NOT(ISERROR(SEARCH("Alto",J34)))</formula>
    </cfRule>
    <cfRule type="containsText" dxfId="1353" priority="230" operator="containsText" text="Extremo">
      <formula>NOT(ISERROR(SEARCH("Extremo",J34)))</formula>
    </cfRule>
    <cfRule type="colorScale" priority="231">
      <colorScale>
        <cfvo type="min"/>
        <cfvo type="max"/>
        <color rgb="FFFF7128"/>
        <color rgb="FFFFEF9C"/>
      </colorScale>
    </cfRule>
  </conditionalFormatting>
  <conditionalFormatting sqref="M34:M38">
    <cfRule type="containsText" dxfId="1352" priority="202" operator="containsText" text="Moderado">
      <formula>NOT(ISERROR(SEARCH("Moderado",M34)))</formula>
    </cfRule>
    <cfRule type="containsText" dxfId="1351" priority="222" operator="containsText" text="Bajo">
      <formula>NOT(ISERROR(SEARCH("Bajo",M34)))</formula>
    </cfRule>
    <cfRule type="containsText" dxfId="1350" priority="223" operator="containsText" text="Moderado">
      <formula>NOT(ISERROR(SEARCH("Moderado",M34)))</formula>
    </cfRule>
    <cfRule type="containsText" dxfId="1349" priority="224" operator="containsText" text="Alto">
      <formula>NOT(ISERROR(SEARCH("Alto",M34)))</formula>
    </cfRule>
    <cfRule type="containsText" dxfId="1348" priority="225" operator="containsText" text="Extremo">
      <formula>NOT(ISERROR(SEARCH("Extremo",M34)))</formula>
    </cfRule>
    <cfRule type="colorScale" priority="226">
      <colorScale>
        <cfvo type="min"/>
        <cfvo type="max"/>
        <color rgb="FFFF7128"/>
        <color rgb="FFFFEF9C"/>
      </colorScale>
    </cfRule>
  </conditionalFormatting>
  <conditionalFormatting sqref="N34">
    <cfRule type="containsText" dxfId="1347" priority="216" operator="containsText" text="3- Moderado">
      <formula>NOT(ISERROR(SEARCH("3- Moderado",N34)))</formula>
    </cfRule>
    <cfRule type="containsText" dxfId="1346" priority="217" operator="containsText" text="6- Moderado">
      <formula>NOT(ISERROR(SEARCH("6- Moderado",N34)))</formula>
    </cfRule>
    <cfRule type="containsText" dxfId="1345" priority="218" operator="containsText" text="4- Moderado">
      <formula>NOT(ISERROR(SEARCH("4- Moderado",N34)))</formula>
    </cfRule>
    <cfRule type="containsText" dxfId="1344" priority="219" operator="containsText" text="3- Bajo">
      <formula>NOT(ISERROR(SEARCH("3- Bajo",N34)))</formula>
    </cfRule>
    <cfRule type="containsText" dxfId="1343" priority="220" operator="containsText" text="4- Bajo">
      <formula>NOT(ISERROR(SEARCH("4- Bajo",N34)))</formula>
    </cfRule>
    <cfRule type="containsText" dxfId="1342" priority="221" operator="containsText" text="1- Bajo">
      <formula>NOT(ISERROR(SEARCH("1- Bajo",N34)))</formula>
    </cfRule>
  </conditionalFormatting>
  <conditionalFormatting sqref="H34:H38">
    <cfRule type="containsText" dxfId="1341" priority="203" operator="containsText" text="Muy Alta">
      <formula>NOT(ISERROR(SEARCH("Muy Alta",H34)))</formula>
    </cfRule>
    <cfRule type="containsText" dxfId="1340" priority="204" operator="containsText" text="Alta">
      <formula>NOT(ISERROR(SEARCH("Alta",H34)))</formula>
    </cfRule>
    <cfRule type="containsText" dxfId="1339" priority="205" operator="containsText" text="Muy Alta">
      <formula>NOT(ISERROR(SEARCH("Muy Alta",H34)))</formula>
    </cfRule>
    <cfRule type="containsText" dxfId="1338" priority="210" operator="containsText" text="Muy Baja">
      <formula>NOT(ISERROR(SEARCH("Muy Baja",H34)))</formula>
    </cfRule>
    <cfRule type="containsText" dxfId="1337" priority="211" operator="containsText" text="Baja">
      <formula>NOT(ISERROR(SEARCH("Baja",H34)))</formula>
    </cfRule>
    <cfRule type="containsText" dxfId="1336" priority="212" operator="containsText" text="Media">
      <formula>NOT(ISERROR(SEARCH("Media",H34)))</formula>
    </cfRule>
    <cfRule type="containsText" dxfId="1335" priority="213" operator="containsText" text="Alta">
      <formula>NOT(ISERROR(SEARCH("Alta",H34)))</formula>
    </cfRule>
    <cfRule type="containsText" dxfId="1334" priority="215" operator="containsText" text="Muy Alta">
      <formula>NOT(ISERROR(SEARCH("Muy Alta",H34)))</formula>
    </cfRule>
  </conditionalFormatting>
  <conditionalFormatting sqref="I34:I38">
    <cfRule type="containsText" dxfId="1333" priority="206" operator="containsText" text="Catastrófico">
      <formula>NOT(ISERROR(SEARCH("Catastrófico",I34)))</formula>
    </cfRule>
    <cfRule type="containsText" dxfId="1332" priority="207" operator="containsText" text="Mayor">
      <formula>NOT(ISERROR(SEARCH("Mayor",I34)))</formula>
    </cfRule>
    <cfRule type="containsText" dxfId="1331" priority="208" operator="containsText" text="Menor">
      <formula>NOT(ISERROR(SEARCH("Menor",I34)))</formula>
    </cfRule>
    <cfRule type="containsText" dxfId="1330" priority="209" operator="containsText" text="Leve">
      <formula>NOT(ISERROR(SEARCH("Leve",I34)))</formula>
    </cfRule>
    <cfRule type="containsText" dxfId="1329" priority="214" operator="containsText" text="Moderado">
      <formula>NOT(ISERROR(SEARCH("Moderado",I34)))</formula>
    </cfRule>
  </conditionalFormatting>
  <conditionalFormatting sqref="K34:K38">
    <cfRule type="containsText" dxfId="1328" priority="201" operator="containsText" text="Media">
      <formula>NOT(ISERROR(SEARCH("Media",K34)))</formula>
    </cfRule>
  </conditionalFormatting>
  <conditionalFormatting sqref="L34:L38">
    <cfRule type="containsText" dxfId="1327" priority="200" operator="containsText" text="Moderado">
      <formula>NOT(ISERROR(SEARCH("Moderado",L34)))</formula>
    </cfRule>
  </conditionalFormatting>
  <conditionalFormatting sqref="J34:J38">
    <cfRule type="containsText" dxfId="1326" priority="199" operator="containsText" text="Moderado">
      <formula>NOT(ISERROR(SEARCH("Moderado",J34)))</formula>
    </cfRule>
  </conditionalFormatting>
  <conditionalFormatting sqref="J34:J38">
    <cfRule type="containsText" dxfId="1325" priority="197" operator="containsText" text="Bajo">
      <formula>NOT(ISERROR(SEARCH("Bajo",J34)))</formula>
    </cfRule>
    <cfRule type="containsText" dxfId="1324" priority="198" operator="containsText" text="Extremo">
      <formula>NOT(ISERROR(SEARCH("Extremo",J34)))</formula>
    </cfRule>
  </conditionalFormatting>
  <conditionalFormatting sqref="K34:K38">
    <cfRule type="containsText" dxfId="1323" priority="195" operator="containsText" text="Baja">
      <formula>NOT(ISERROR(SEARCH("Baja",K34)))</formula>
    </cfRule>
    <cfRule type="containsText" dxfId="1322" priority="196" operator="containsText" text="Muy Baja">
      <formula>NOT(ISERROR(SEARCH("Muy Baja",K34)))</formula>
    </cfRule>
  </conditionalFormatting>
  <conditionalFormatting sqref="K34:K38">
    <cfRule type="containsText" dxfId="1321" priority="193" operator="containsText" text="Muy Alta">
      <formula>NOT(ISERROR(SEARCH("Muy Alta",K34)))</formula>
    </cfRule>
    <cfRule type="containsText" dxfId="1320" priority="194" operator="containsText" text="Alta">
      <formula>NOT(ISERROR(SEARCH("Alta",K34)))</formula>
    </cfRule>
  </conditionalFormatting>
  <conditionalFormatting sqref="L34:L38">
    <cfRule type="containsText" dxfId="1319" priority="189" operator="containsText" text="Catastrófico">
      <formula>NOT(ISERROR(SEARCH("Catastrófico",L34)))</formula>
    </cfRule>
    <cfRule type="containsText" dxfId="1318" priority="190" operator="containsText" text="Mayor">
      <formula>NOT(ISERROR(SEARCH("Mayor",L34)))</formula>
    </cfRule>
    <cfRule type="containsText" dxfId="1317" priority="191" operator="containsText" text="Menor">
      <formula>NOT(ISERROR(SEARCH("Menor",L34)))</formula>
    </cfRule>
    <cfRule type="containsText" dxfId="1316" priority="192" operator="containsText" text="Leve">
      <formula>NOT(ISERROR(SEARCH("Leve",L34)))</formula>
    </cfRule>
  </conditionalFormatting>
  <conditionalFormatting sqref="K39:L39">
    <cfRule type="containsText" dxfId="1315" priority="183" operator="containsText" text="3- Moderado">
      <formula>NOT(ISERROR(SEARCH("3- Moderado",K39)))</formula>
    </cfRule>
    <cfRule type="containsText" dxfId="1314" priority="184" operator="containsText" text="6- Moderado">
      <formula>NOT(ISERROR(SEARCH("6- Moderado",K39)))</formula>
    </cfRule>
    <cfRule type="containsText" dxfId="1313" priority="185" operator="containsText" text="4- Moderado">
      <formula>NOT(ISERROR(SEARCH("4- Moderado",K39)))</formula>
    </cfRule>
    <cfRule type="containsText" dxfId="1312" priority="186" operator="containsText" text="3- Bajo">
      <formula>NOT(ISERROR(SEARCH("3- Bajo",K39)))</formula>
    </cfRule>
    <cfRule type="containsText" dxfId="1311" priority="187" operator="containsText" text="4- Bajo">
      <formula>NOT(ISERROR(SEARCH("4- Bajo",K39)))</formula>
    </cfRule>
    <cfRule type="containsText" dxfId="1310" priority="188" operator="containsText" text="1- Bajo">
      <formula>NOT(ISERROR(SEARCH("1- Bajo",K39)))</formula>
    </cfRule>
  </conditionalFormatting>
  <conditionalFormatting sqref="H39:I39">
    <cfRule type="containsText" dxfId="1309" priority="177" operator="containsText" text="3- Moderado">
      <formula>NOT(ISERROR(SEARCH("3- Moderado",H39)))</formula>
    </cfRule>
    <cfRule type="containsText" dxfId="1308" priority="178" operator="containsText" text="6- Moderado">
      <formula>NOT(ISERROR(SEARCH("6- Moderado",H39)))</formula>
    </cfRule>
    <cfRule type="containsText" dxfId="1307" priority="179" operator="containsText" text="4- Moderado">
      <formula>NOT(ISERROR(SEARCH("4- Moderado",H39)))</formula>
    </cfRule>
    <cfRule type="containsText" dxfId="1306" priority="180" operator="containsText" text="3- Bajo">
      <formula>NOT(ISERROR(SEARCH("3- Bajo",H39)))</formula>
    </cfRule>
    <cfRule type="containsText" dxfId="1305" priority="181" operator="containsText" text="4- Bajo">
      <formula>NOT(ISERROR(SEARCH("4- Bajo",H39)))</formula>
    </cfRule>
    <cfRule type="containsText" dxfId="1304" priority="182" operator="containsText" text="1- Bajo">
      <formula>NOT(ISERROR(SEARCH("1- Bajo",H39)))</formula>
    </cfRule>
  </conditionalFormatting>
  <conditionalFormatting sqref="A39 C39:E39">
    <cfRule type="containsText" dxfId="1303" priority="171" operator="containsText" text="3- Moderado">
      <formula>NOT(ISERROR(SEARCH("3- Moderado",A39)))</formula>
    </cfRule>
    <cfRule type="containsText" dxfId="1302" priority="172" operator="containsText" text="6- Moderado">
      <formula>NOT(ISERROR(SEARCH("6- Moderado",A39)))</formula>
    </cfRule>
    <cfRule type="containsText" dxfId="1301" priority="173" operator="containsText" text="4- Moderado">
      <formula>NOT(ISERROR(SEARCH("4- Moderado",A39)))</formula>
    </cfRule>
    <cfRule type="containsText" dxfId="1300" priority="174" operator="containsText" text="3- Bajo">
      <formula>NOT(ISERROR(SEARCH("3- Bajo",A39)))</formula>
    </cfRule>
    <cfRule type="containsText" dxfId="1299" priority="175" operator="containsText" text="4- Bajo">
      <formula>NOT(ISERROR(SEARCH("4- Bajo",A39)))</formula>
    </cfRule>
    <cfRule type="containsText" dxfId="1298" priority="176" operator="containsText" text="1- Bajo">
      <formula>NOT(ISERROR(SEARCH("1- Bajo",A39)))</formula>
    </cfRule>
  </conditionalFormatting>
  <conditionalFormatting sqref="F39:G39">
    <cfRule type="containsText" dxfId="1297" priority="165" operator="containsText" text="3- Moderado">
      <formula>NOT(ISERROR(SEARCH("3- Moderado",F39)))</formula>
    </cfRule>
    <cfRule type="containsText" dxfId="1296" priority="166" operator="containsText" text="6- Moderado">
      <formula>NOT(ISERROR(SEARCH("6- Moderado",F39)))</formula>
    </cfRule>
    <cfRule type="containsText" dxfId="1295" priority="167" operator="containsText" text="4- Moderado">
      <formula>NOT(ISERROR(SEARCH("4- Moderado",F39)))</formula>
    </cfRule>
    <cfRule type="containsText" dxfId="1294" priority="168" operator="containsText" text="3- Bajo">
      <formula>NOT(ISERROR(SEARCH("3- Bajo",F39)))</formula>
    </cfRule>
    <cfRule type="containsText" dxfId="1293" priority="169" operator="containsText" text="4- Bajo">
      <formula>NOT(ISERROR(SEARCH("4- Bajo",F39)))</formula>
    </cfRule>
    <cfRule type="containsText" dxfId="1292" priority="170" operator="containsText" text="1- Bajo">
      <formula>NOT(ISERROR(SEARCH("1- Bajo",F39)))</formula>
    </cfRule>
  </conditionalFormatting>
  <conditionalFormatting sqref="J39:J43">
    <cfRule type="containsText" dxfId="1291" priority="160" operator="containsText" text="Bajo">
      <formula>NOT(ISERROR(SEARCH("Bajo",J39)))</formula>
    </cfRule>
    <cfRule type="containsText" dxfId="1290" priority="161" operator="containsText" text="Moderado">
      <formula>NOT(ISERROR(SEARCH("Moderado",J39)))</formula>
    </cfRule>
    <cfRule type="containsText" dxfId="1289" priority="162" operator="containsText" text="Alto">
      <formula>NOT(ISERROR(SEARCH("Alto",J39)))</formula>
    </cfRule>
    <cfRule type="containsText" dxfId="1288" priority="163" operator="containsText" text="Extremo">
      <formula>NOT(ISERROR(SEARCH("Extremo",J39)))</formula>
    </cfRule>
    <cfRule type="colorScale" priority="164">
      <colorScale>
        <cfvo type="min"/>
        <cfvo type="max"/>
        <color rgb="FFFF7128"/>
        <color rgb="FFFFEF9C"/>
      </colorScale>
    </cfRule>
  </conditionalFormatting>
  <conditionalFormatting sqref="M39:M43">
    <cfRule type="containsText" dxfId="1287" priority="135" operator="containsText" text="Moderado">
      <formula>NOT(ISERROR(SEARCH("Moderado",M39)))</formula>
    </cfRule>
    <cfRule type="containsText" dxfId="1286" priority="155" operator="containsText" text="Bajo">
      <formula>NOT(ISERROR(SEARCH("Bajo",M39)))</formula>
    </cfRule>
    <cfRule type="containsText" dxfId="1285" priority="156" operator="containsText" text="Moderado">
      <formula>NOT(ISERROR(SEARCH("Moderado",M39)))</formula>
    </cfRule>
    <cfRule type="containsText" dxfId="1284" priority="157" operator="containsText" text="Alto">
      <formula>NOT(ISERROR(SEARCH("Alto",M39)))</formula>
    </cfRule>
    <cfRule type="containsText" dxfId="1283" priority="158" operator="containsText" text="Extremo">
      <formula>NOT(ISERROR(SEARCH("Extremo",M39)))</formula>
    </cfRule>
    <cfRule type="colorScale" priority="159">
      <colorScale>
        <cfvo type="min"/>
        <cfvo type="max"/>
        <color rgb="FFFF7128"/>
        <color rgb="FFFFEF9C"/>
      </colorScale>
    </cfRule>
  </conditionalFormatting>
  <conditionalFormatting sqref="N39">
    <cfRule type="containsText" dxfId="1282" priority="149" operator="containsText" text="3- Moderado">
      <formula>NOT(ISERROR(SEARCH("3- Moderado",N39)))</formula>
    </cfRule>
    <cfRule type="containsText" dxfId="1281" priority="150" operator="containsText" text="6- Moderado">
      <formula>NOT(ISERROR(SEARCH("6- Moderado",N39)))</formula>
    </cfRule>
    <cfRule type="containsText" dxfId="1280" priority="151" operator="containsText" text="4- Moderado">
      <formula>NOT(ISERROR(SEARCH("4- Moderado",N39)))</formula>
    </cfRule>
    <cfRule type="containsText" dxfId="1279" priority="152" operator="containsText" text="3- Bajo">
      <formula>NOT(ISERROR(SEARCH("3- Bajo",N39)))</formula>
    </cfRule>
    <cfRule type="containsText" dxfId="1278" priority="153" operator="containsText" text="4- Bajo">
      <formula>NOT(ISERROR(SEARCH("4- Bajo",N39)))</formula>
    </cfRule>
    <cfRule type="containsText" dxfId="1277" priority="154" operator="containsText" text="1- Bajo">
      <formula>NOT(ISERROR(SEARCH("1- Bajo",N39)))</formula>
    </cfRule>
  </conditionalFormatting>
  <conditionalFormatting sqref="H39:H43">
    <cfRule type="containsText" dxfId="1276" priority="136" operator="containsText" text="Muy Alta">
      <formula>NOT(ISERROR(SEARCH("Muy Alta",H39)))</formula>
    </cfRule>
    <cfRule type="containsText" dxfId="1275" priority="137" operator="containsText" text="Alta">
      <formula>NOT(ISERROR(SEARCH("Alta",H39)))</formula>
    </cfRule>
    <cfRule type="containsText" dxfId="1274" priority="138" operator="containsText" text="Muy Alta">
      <formula>NOT(ISERROR(SEARCH("Muy Alta",H39)))</formula>
    </cfRule>
    <cfRule type="containsText" dxfId="1273" priority="143" operator="containsText" text="Muy Baja">
      <formula>NOT(ISERROR(SEARCH("Muy Baja",H39)))</formula>
    </cfRule>
    <cfRule type="containsText" dxfId="1272" priority="144" operator="containsText" text="Baja">
      <formula>NOT(ISERROR(SEARCH("Baja",H39)))</formula>
    </cfRule>
    <cfRule type="containsText" dxfId="1271" priority="145" operator="containsText" text="Media">
      <formula>NOT(ISERROR(SEARCH("Media",H39)))</formula>
    </cfRule>
    <cfRule type="containsText" dxfId="1270" priority="146" operator="containsText" text="Alta">
      <formula>NOT(ISERROR(SEARCH("Alta",H39)))</formula>
    </cfRule>
    <cfRule type="containsText" dxfId="1269" priority="148" operator="containsText" text="Muy Alta">
      <formula>NOT(ISERROR(SEARCH("Muy Alta",H39)))</formula>
    </cfRule>
  </conditionalFormatting>
  <conditionalFormatting sqref="I39:I43">
    <cfRule type="containsText" dxfId="1268" priority="139" operator="containsText" text="Catastrófico">
      <formula>NOT(ISERROR(SEARCH("Catastrófico",I39)))</formula>
    </cfRule>
    <cfRule type="containsText" dxfId="1267" priority="140" operator="containsText" text="Mayor">
      <formula>NOT(ISERROR(SEARCH("Mayor",I39)))</formula>
    </cfRule>
    <cfRule type="containsText" dxfId="1266" priority="141" operator="containsText" text="Menor">
      <formula>NOT(ISERROR(SEARCH("Menor",I39)))</formula>
    </cfRule>
    <cfRule type="containsText" dxfId="1265" priority="142" operator="containsText" text="Leve">
      <formula>NOT(ISERROR(SEARCH("Leve",I39)))</formula>
    </cfRule>
    <cfRule type="containsText" dxfId="1264" priority="147" operator="containsText" text="Moderado">
      <formula>NOT(ISERROR(SEARCH("Moderado",I39)))</formula>
    </cfRule>
  </conditionalFormatting>
  <conditionalFormatting sqref="K39:K43">
    <cfRule type="containsText" dxfId="1263" priority="134" operator="containsText" text="Media">
      <formula>NOT(ISERROR(SEARCH("Media",K39)))</formula>
    </cfRule>
  </conditionalFormatting>
  <conditionalFormatting sqref="L39:L43">
    <cfRule type="containsText" dxfId="1262" priority="133" operator="containsText" text="Moderado">
      <formula>NOT(ISERROR(SEARCH("Moderado",L39)))</formula>
    </cfRule>
  </conditionalFormatting>
  <conditionalFormatting sqref="J39:J43">
    <cfRule type="containsText" dxfId="1261" priority="132" operator="containsText" text="Moderado">
      <formula>NOT(ISERROR(SEARCH("Moderado",J39)))</formula>
    </cfRule>
  </conditionalFormatting>
  <conditionalFormatting sqref="J39:J43">
    <cfRule type="containsText" dxfId="1260" priority="130" operator="containsText" text="Bajo">
      <formula>NOT(ISERROR(SEARCH("Bajo",J39)))</formula>
    </cfRule>
    <cfRule type="containsText" dxfId="1259" priority="131" operator="containsText" text="Extremo">
      <formula>NOT(ISERROR(SEARCH("Extremo",J39)))</formula>
    </cfRule>
  </conditionalFormatting>
  <conditionalFormatting sqref="K39:K43">
    <cfRule type="containsText" dxfId="1258" priority="128" operator="containsText" text="Baja">
      <formula>NOT(ISERROR(SEARCH("Baja",K39)))</formula>
    </cfRule>
    <cfRule type="containsText" dxfId="1257" priority="129" operator="containsText" text="Muy Baja">
      <formula>NOT(ISERROR(SEARCH("Muy Baja",K39)))</formula>
    </cfRule>
  </conditionalFormatting>
  <conditionalFormatting sqref="K39:K43">
    <cfRule type="containsText" dxfId="1256" priority="126" operator="containsText" text="Muy Alta">
      <formula>NOT(ISERROR(SEARCH("Muy Alta",K39)))</formula>
    </cfRule>
    <cfRule type="containsText" dxfId="1255" priority="127" operator="containsText" text="Alta">
      <formula>NOT(ISERROR(SEARCH("Alta",K39)))</formula>
    </cfRule>
  </conditionalFormatting>
  <conditionalFormatting sqref="L39:L43">
    <cfRule type="containsText" dxfId="1254" priority="122" operator="containsText" text="Catastrófico">
      <formula>NOT(ISERROR(SEARCH("Catastrófico",L39)))</formula>
    </cfRule>
    <cfRule type="containsText" dxfId="1253" priority="123" operator="containsText" text="Mayor">
      <formula>NOT(ISERROR(SEARCH("Mayor",L39)))</formula>
    </cfRule>
    <cfRule type="containsText" dxfId="1252" priority="124" operator="containsText" text="Menor">
      <formula>NOT(ISERROR(SEARCH("Menor",L39)))</formula>
    </cfRule>
    <cfRule type="containsText" dxfId="1251" priority="125" operator="containsText" text="Leve">
      <formula>NOT(ISERROR(SEARCH("Leve",L39)))</formula>
    </cfRule>
  </conditionalFormatting>
  <conditionalFormatting sqref="K44:L44">
    <cfRule type="containsText" dxfId="1250" priority="116" operator="containsText" text="3- Moderado">
      <formula>NOT(ISERROR(SEARCH("3- Moderado",K44)))</formula>
    </cfRule>
    <cfRule type="containsText" dxfId="1249" priority="117" operator="containsText" text="6- Moderado">
      <formula>NOT(ISERROR(SEARCH("6- Moderado",K44)))</formula>
    </cfRule>
    <cfRule type="containsText" dxfId="1248" priority="118" operator="containsText" text="4- Moderado">
      <formula>NOT(ISERROR(SEARCH("4- Moderado",K44)))</formula>
    </cfRule>
    <cfRule type="containsText" dxfId="1247" priority="119" operator="containsText" text="3- Bajo">
      <formula>NOT(ISERROR(SEARCH("3- Bajo",K44)))</formula>
    </cfRule>
    <cfRule type="containsText" dxfId="1246" priority="120" operator="containsText" text="4- Bajo">
      <formula>NOT(ISERROR(SEARCH("4- Bajo",K44)))</formula>
    </cfRule>
    <cfRule type="containsText" dxfId="1245" priority="121" operator="containsText" text="1- Bajo">
      <formula>NOT(ISERROR(SEARCH("1- Bajo",K44)))</formula>
    </cfRule>
  </conditionalFormatting>
  <conditionalFormatting sqref="H44:I44">
    <cfRule type="containsText" dxfId="1244" priority="110" operator="containsText" text="3- Moderado">
      <formula>NOT(ISERROR(SEARCH("3- Moderado",H44)))</formula>
    </cfRule>
    <cfRule type="containsText" dxfId="1243" priority="111" operator="containsText" text="6- Moderado">
      <formula>NOT(ISERROR(SEARCH("6- Moderado",H44)))</formula>
    </cfRule>
    <cfRule type="containsText" dxfId="1242" priority="112" operator="containsText" text="4- Moderado">
      <formula>NOT(ISERROR(SEARCH("4- Moderado",H44)))</formula>
    </cfRule>
    <cfRule type="containsText" dxfId="1241" priority="113" operator="containsText" text="3- Bajo">
      <formula>NOT(ISERROR(SEARCH("3- Bajo",H44)))</formula>
    </cfRule>
    <cfRule type="containsText" dxfId="1240" priority="114" operator="containsText" text="4- Bajo">
      <formula>NOT(ISERROR(SEARCH("4- Bajo",H44)))</formula>
    </cfRule>
    <cfRule type="containsText" dxfId="1239" priority="115" operator="containsText" text="1- Bajo">
      <formula>NOT(ISERROR(SEARCH("1- Bajo",H44)))</formula>
    </cfRule>
  </conditionalFormatting>
  <conditionalFormatting sqref="A44 C44:E44">
    <cfRule type="containsText" dxfId="1238" priority="104" operator="containsText" text="3- Moderado">
      <formula>NOT(ISERROR(SEARCH("3- Moderado",A44)))</formula>
    </cfRule>
    <cfRule type="containsText" dxfId="1237" priority="105" operator="containsText" text="6- Moderado">
      <formula>NOT(ISERROR(SEARCH("6- Moderado",A44)))</formula>
    </cfRule>
    <cfRule type="containsText" dxfId="1236" priority="106" operator="containsText" text="4- Moderado">
      <formula>NOT(ISERROR(SEARCH("4- Moderado",A44)))</formula>
    </cfRule>
    <cfRule type="containsText" dxfId="1235" priority="107" operator="containsText" text="3- Bajo">
      <formula>NOT(ISERROR(SEARCH("3- Bajo",A44)))</formula>
    </cfRule>
    <cfRule type="containsText" dxfId="1234" priority="108" operator="containsText" text="4- Bajo">
      <formula>NOT(ISERROR(SEARCH("4- Bajo",A44)))</formula>
    </cfRule>
    <cfRule type="containsText" dxfId="1233" priority="109" operator="containsText" text="1- Bajo">
      <formula>NOT(ISERROR(SEARCH("1- Bajo",A44)))</formula>
    </cfRule>
  </conditionalFormatting>
  <conditionalFormatting sqref="F44:G44">
    <cfRule type="containsText" dxfId="1232" priority="98" operator="containsText" text="3- Moderado">
      <formula>NOT(ISERROR(SEARCH("3- Moderado",F44)))</formula>
    </cfRule>
    <cfRule type="containsText" dxfId="1231" priority="99" operator="containsText" text="6- Moderado">
      <formula>NOT(ISERROR(SEARCH("6- Moderado",F44)))</formula>
    </cfRule>
    <cfRule type="containsText" dxfId="1230" priority="100" operator="containsText" text="4- Moderado">
      <formula>NOT(ISERROR(SEARCH("4- Moderado",F44)))</formula>
    </cfRule>
    <cfRule type="containsText" dxfId="1229" priority="101" operator="containsText" text="3- Bajo">
      <formula>NOT(ISERROR(SEARCH("3- Bajo",F44)))</formula>
    </cfRule>
    <cfRule type="containsText" dxfId="1228" priority="102" operator="containsText" text="4- Bajo">
      <formula>NOT(ISERROR(SEARCH("4- Bajo",F44)))</formula>
    </cfRule>
    <cfRule type="containsText" dxfId="1227" priority="103" operator="containsText" text="1- Bajo">
      <formula>NOT(ISERROR(SEARCH("1- Bajo",F44)))</formula>
    </cfRule>
  </conditionalFormatting>
  <conditionalFormatting sqref="J44:J48">
    <cfRule type="containsText" dxfId="1226" priority="93" operator="containsText" text="Bajo">
      <formula>NOT(ISERROR(SEARCH("Bajo",J44)))</formula>
    </cfRule>
    <cfRule type="containsText" dxfId="1225" priority="94" operator="containsText" text="Moderado">
      <formula>NOT(ISERROR(SEARCH("Moderado",J44)))</formula>
    </cfRule>
    <cfRule type="containsText" dxfId="1224" priority="95" operator="containsText" text="Alto">
      <formula>NOT(ISERROR(SEARCH("Alto",J44)))</formula>
    </cfRule>
    <cfRule type="containsText" dxfId="1223" priority="96" operator="containsText" text="Extremo">
      <formula>NOT(ISERROR(SEARCH("Extremo",J44)))</formula>
    </cfRule>
    <cfRule type="colorScale" priority="97">
      <colorScale>
        <cfvo type="min"/>
        <cfvo type="max"/>
        <color rgb="FFFF7128"/>
        <color rgb="FFFFEF9C"/>
      </colorScale>
    </cfRule>
  </conditionalFormatting>
  <conditionalFormatting sqref="M44:M48">
    <cfRule type="containsText" dxfId="1222" priority="68" operator="containsText" text="Moderado">
      <formula>NOT(ISERROR(SEARCH("Moderado",M44)))</formula>
    </cfRule>
    <cfRule type="containsText" dxfId="1221" priority="88" operator="containsText" text="Bajo">
      <formula>NOT(ISERROR(SEARCH("Bajo",M44)))</formula>
    </cfRule>
    <cfRule type="containsText" dxfId="1220" priority="89" operator="containsText" text="Moderado">
      <formula>NOT(ISERROR(SEARCH("Moderado",M44)))</formula>
    </cfRule>
    <cfRule type="containsText" dxfId="1219" priority="90" operator="containsText" text="Alto">
      <formula>NOT(ISERROR(SEARCH("Alto",M44)))</formula>
    </cfRule>
    <cfRule type="containsText" dxfId="1218" priority="91" operator="containsText" text="Extremo">
      <formula>NOT(ISERROR(SEARCH("Extremo",M44)))</formula>
    </cfRule>
    <cfRule type="colorScale" priority="92">
      <colorScale>
        <cfvo type="min"/>
        <cfvo type="max"/>
        <color rgb="FFFF7128"/>
        <color rgb="FFFFEF9C"/>
      </colorScale>
    </cfRule>
  </conditionalFormatting>
  <conditionalFormatting sqref="N44">
    <cfRule type="containsText" dxfId="1217" priority="82" operator="containsText" text="3- Moderado">
      <formula>NOT(ISERROR(SEARCH("3- Moderado",N44)))</formula>
    </cfRule>
    <cfRule type="containsText" dxfId="1216" priority="83" operator="containsText" text="6- Moderado">
      <formula>NOT(ISERROR(SEARCH("6- Moderado",N44)))</formula>
    </cfRule>
    <cfRule type="containsText" dxfId="1215" priority="84" operator="containsText" text="4- Moderado">
      <formula>NOT(ISERROR(SEARCH("4- Moderado",N44)))</formula>
    </cfRule>
    <cfRule type="containsText" dxfId="1214" priority="85" operator="containsText" text="3- Bajo">
      <formula>NOT(ISERROR(SEARCH("3- Bajo",N44)))</formula>
    </cfRule>
    <cfRule type="containsText" dxfId="1213" priority="86" operator="containsText" text="4- Bajo">
      <formula>NOT(ISERROR(SEARCH("4- Bajo",N44)))</formula>
    </cfRule>
    <cfRule type="containsText" dxfId="1212" priority="87" operator="containsText" text="1- Bajo">
      <formula>NOT(ISERROR(SEARCH("1- Bajo",N44)))</formula>
    </cfRule>
  </conditionalFormatting>
  <conditionalFormatting sqref="H44:H48">
    <cfRule type="containsText" dxfId="1211" priority="69" operator="containsText" text="Muy Alta">
      <formula>NOT(ISERROR(SEARCH("Muy Alta",H44)))</formula>
    </cfRule>
    <cfRule type="containsText" dxfId="1210" priority="70" operator="containsText" text="Alta">
      <formula>NOT(ISERROR(SEARCH("Alta",H44)))</formula>
    </cfRule>
    <cfRule type="containsText" dxfId="1209" priority="71" operator="containsText" text="Muy Alta">
      <formula>NOT(ISERROR(SEARCH("Muy Alta",H44)))</formula>
    </cfRule>
    <cfRule type="containsText" dxfId="1208" priority="76" operator="containsText" text="Muy Baja">
      <formula>NOT(ISERROR(SEARCH("Muy Baja",H44)))</formula>
    </cfRule>
    <cfRule type="containsText" dxfId="1207" priority="77" operator="containsText" text="Baja">
      <formula>NOT(ISERROR(SEARCH("Baja",H44)))</formula>
    </cfRule>
    <cfRule type="containsText" dxfId="1206" priority="78" operator="containsText" text="Media">
      <formula>NOT(ISERROR(SEARCH("Media",H44)))</formula>
    </cfRule>
    <cfRule type="containsText" dxfId="1205" priority="79" operator="containsText" text="Alta">
      <formula>NOT(ISERROR(SEARCH("Alta",H44)))</formula>
    </cfRule>
    <cfRule type="containsText" dxfId="1204" priority="81" operator="containsText" text="Muy Alta">
      <formula>NOT(ISERROR(SEARCH("Muy Alta",H44)))</formula>
    </cfRule>
  </conditionalFormatting>
  <conditionalFormatting sqref="I44:I48">
    <cfRule type="containsText" dxfId="1203" priority="72" operator="containsText" text="Catastrófico">
      <formula>NOT(ISERROR(SEARCH("Catastrófico",I44)))</formula>
    </cfRule>
    <cfRule type="containsText" dxfId="1202" priority="73" operator="containsText" text="Mayor">
      <formula>NOT(ISERROR(SEARCH("Mayor",I44)))</formula>
    </cfRule>
    <cfRule type="containsText" dxfId="1201" priority="74" operator="containsText" text="Menor">
      <formula>NOT(ISERROR(SEARCH("Menor",I44)))</formula>
    </cfRule>
    <cfRule type="containsText" dxfId="1200" priority="75" operator="containsText" text="Leve">
      <formula>NOT(ISERROR(SEARCH("Leve",I44)))</formula>
    </cfRule>
    <cfRule type="containsText" dxfId="1199" priority="80" operator="containsText" text="Moderado">
      <formula>NOT(ISERROR(SEARCH("Moderado",I44)))</formula>
    </cfRule>
  </conditionalFormatting>
  <conditionalFormatting sqref="K44:K48">
    <cfRule type="containsText" dxfId="1198" priority="67" operator="containsText" text="Media">
      <formula>NOT(ISERROR(SEARCH("Media",K44)))</formula>
    </cfRule>
  </conditionalFormatting>
  <conditionalFormatting sqref="L44:L48">
    <cfRule type="containsText" dxfId="1197" priority="66" operator="containsText" text="Moderado">
      <formula>NOT(ISERROR(SEARCH("Moderado",L44)))</formula>
    </cfRule>
  </conditionalFormatting>
  <conditionalFormatting sqref="J44:J48">
    <cfRule type="containsText" dxfId="1196" priority="65" operator="containsText" text="Moderado">
      <formula>NOT(ISERROR(SEARCH("Moderado",J44)))</formula>
    </cfRule>
  </conditionalFormatting>
  <conditionalFormatting sqref="J44:J48">
    <cfRule type="containsText" dxfId="1195" priority="63" operator="containsText" text="Bajo">
      <formula>NOT(ISERROR(SEARCH("Bajo",J44)))</formula>
    </cfRule>
    <cfRule type="containsText" dxfId="1194" priority="64" operator="containsText" text="Extremo">
      <formula>NOT(ISERROR(SEARCH("Extremo",J44)))</formula>
    </cfRule>
  </conditionalFormatting>
  <conditionalFormatting sqref="K44:K48">
    <cfRule type="containsText" dxfId="1193" priority="61" operator="containsText" text="Baja">
      <formula>NOT(ISERROR(SEARCH("Baja",K44)))</formula>
    </cfRule>
    <cfRule type="containsText" dxfId="1192" priority="62" operator="containsText" text="Muy Baja">
      <formula>NOT(ISERROR(SEARCH("Muy Baja",K44)))</formula>
    </cfRule>
  </conditionalFormatting>
  <conditionalFormatting sqref="K44:K48">
    <cfRule type="containsText" dxfId="1191" priority="59" operator="containsText" text="Muy Alta">
      <formula>NOT(ISERROR(SEARCH("Muy Alta",K44)))</formula>
    </cfRule>
    <cfRule type="containsText" dxfId="1190" priority="60" operator="containsText" text="Alta">
      <formula>NOT(ISERROR(SEARCH("Alta",K44)))</formula>
    </cfRule>
  </conditionalFormatting>
  <conditionalFormatting sqref="L44:L48">
    <cfRule type="containsText" dxfId="1189" priority="55" operator="containsText" text="Catastrófico">
      <formula>NOT(ISERROR(SEARCH("Catastrófico",L44)))</formula>
    </cfRule>
    <cfRule type="containsText" dxfId="1188" priority="56" operator="containsText" text="Mayor">
      <formula>NOT(ISERROR(SEARCH("Mayor",L44)))</formula>
    </cfRule>
    <cfRule type="containsText" dxfId="1187" priority="57" operator="containsText" text="Menor">
      <formula>NOT(ISERROR(SEARCH("Menor",L44)))</formula>
    </cfRule>
    <cfRule type="containsText" dxfId="1186" priority="58" operator="containsText" text="Leve">
      <formula>NOT(ISERROR(SEARCH("Leve",L44)))</formula>
    </cfRule>
  </conditionalFormatting>
  <conditionalFormatting sqref="J9:J13">
    <cfRule type="containsText" dxfId="1185" priority="1243" operator="containsText" text="Bajo">
      <formula>NOT(ISERROR(SEARCH("Bajo",J9)))</formula>
    </cfRule>
    <cfRule type="containsText" dxfId="1184" priority="1244" operator="containsText" text="Moderado">
      <formula>NOT(ISERROR(SEARCH("Moderado",J9)))</formula>
    </cfRule>
    <cfRule type="containsText" dxfId="1183" priority="1245" operator="containsText" text="Alto">
      <formula>NOT(ISERROR(SEARCH("Alto",J9)))</formula>
    </cfRule>
    <cfRule type="containsText" dxfId="1182" priority="1246" operator="containsText" text="Extremo">
      <formula>NOT(ISERROR(SEARCH("Extremo",J9)))</formula>
    </cfRule>
    <cfRule type="colorScale" priority="1247">
      <colorScale>
        <cfvo type="min"/>
        <cfvo type="max"/>
        <color rgb="FFFF7128"/>
        <color rgb="FFFFEF9C"/>
      </colorScale>
    </cfRule>
  </conditionalFormatting>
  <conditionalFormatting sqref="M9:M13">
    <cfRule type="containsText" dxfId="1181" priority="1248" operator="containsText" text="Moderado">
      <formula>NOT(ISERROR(SEARCH("Moderado",M9)))</formula>
    </cfRule>
    <cfRule type="containsText" dxfId="1180" priority="1249" operator="containsText" text="Bajo">
      <formula>NOT(ISERROR(SEARCH("Bajo",M9)))</formula>
    </cfRule>
    <cfRule type="containsText" dxfId="1179" priority="1250" operator="containsText" text="Moderado">
      <formula>NOT(ISERROR(SEARCH("Moderado",M9)))</formula>
    </cfRule>
    <cfRule type="containsText" dxfId="1178" priority="1251" operator="containsText" text="Alto">
      <formula>NOT(ISERROR(SEARCH("Alto",M9)))</formula>
    </cfRule>
    <cfRule type="containsText" dxfId="1177" priority="1252" operator="containsText" text="Extremo">
      <formula>NOT(ISERROR(SEARCH("Extremo",M9)))</formula>
    </cfRule>
    <cfRule type="colorScale" priority="1253">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8"/>
  <sheetViews>
    <sheetView tabSelected="1" topLeftCell="P28" zoomScale="71" zoomScaleNormal="71" workbookViewId="0">
      <selection activeCell="R24" sqref="R24:S28"/>
    </sheetView>
  </sheetViews>
  <sheetFormatPr defaultColWidth="11.42578125" defaultRowHeight="15"/>
  <cols>
    <col min="1" max="2" width="18.42578125" style="79" customWidth="1"/>
    <col min="3" max="3" width="15.5703125" customWidth="1"/>
    <col min="4" max="4" width="27.5703125" style="79"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0" customFormat="1" ht="16.5" customHeight="1">
      <c r="A1" s="394"/>
      <c r="B1" s="395"/>
      <c r="C1" s="395"/>
      <c r="D1" s="517" t="s">
        <v>746</v>
      </c>
      <c r="E1" s="517"/>
      <c r="F1" s="517"/>
      <c r="G1" s="517"/>
      <c r="H1" s="517"/>
      <c r="I1" s="517"/>
      <c r="J1" s="517"/>
      <c r="K1" s="517"/>
      <c r="L1" s="517"/>
      <c r="M1" s="517"/>
      <c r="N1" s="517"/>
      <c r="O1" s="517"/>
      <c r="P1" s="517"/>
      <c r="Q1" s="518"/>
      <c r="R1" s="386" t="s">
        <v>392</v>
      </c>
      <c r="S1" s="386"/>
      <c r="T1" s="38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96"/>
      <c r="B2" s="397"/>
      <c r="C2" s="397"/>
      <c r="D2" s="519"/>
      <c r="E2" s="519"/>
      <c r="F2" s="519"/>
      <c r="G2" s="519"/>
      <c r="H2" s="519"/>
      <c r="I2" s="519"/>
      <c r="J2" s="519"/>
      <c r="K2" s="519"/>
      <c r="L2" s="519"/>
      <c r="M2" s="519"/>
      <c r="N2" s="519"/>
      <c r="O2" s="519"/>
      <c r="P2" s="519"/>
      <c r="Q2" s="520"/>
      <c r="R2" s="386"/>
      <c r="S2" s="386"/>
      <c r="T2" s="38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188"/>
      <c r="D3" s="519"/>
      <c r="E3" s="519"/>
      <c r="F3" s="519"/>
      <c r="G3" s="519"/>
      <c r="H3" s="519"/>
      <c r="I3" s="519"/>
      <c r="J3" s="519"/>
      <c r="K3" s="519"/>
      <c r="L3" s="519"/>
      <c r="M3" s="519"/>
      <c r="N3" s="519"/>
      <c r="O3" s="519"/>
      <c r="P3" s="519"/>
      <c r="Q3" s="520"/>
      <c r="R3" s="386"/>
      <c r="S3" s="386"/>
      <c r="T3" s="38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87" t="s">
        <v>393</v>
      </c>
      <c r="B4" s="388"/>
      <c r="C4" s="389"/>
      <c r="D4" s="390" t="str">
        <f>'Mapa Final'!D4</f>
        <v>REGISTRO Y CONTROL DE ABOGADOS Y AUXLIARES DE LA JUSTICIA</v>
      </c>
      <c r="E4" s="391"/>
      <c r="F4" s="391"/>
      <c r="G4" s="391"/>
      <c r="H4" s="391"/>
      <c r="I4" s="391"/>
      <c r="J4" s="391"/>
      <c r="K4" s="391"/>
      <c r="L4" s="391"/>
      <c r="M4" s="391"/>
      <c r="N4" s="392"/>
      <c r="O4" s="393"/>
      <c r="P4" s="393"/>
      <c r="Q4" s="39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87" t="s">
        <v>395</v>
      </c>
      <c r="B5" s="388"/>
      <c r="C5" s="389"/>
      <c r="D5" s="398" t="str">
        <f>'Mapa Final'!D5</f>
        <v>MINIMIZAR LOS EFECTOS DE LOS RIESGOS EN EL PROCESO DE REGISTRO Y CONTROL DE ABOGADOS Y AUXLIARES DE LA JUSTICIA</v>
      </c>
      <c r="E5" s="399"/>
      <c r="F5" s="399"/>
      <c r="G5" s="399"/>
      <c r="H5" s="399"/>
      <c r="I5" s="399"/>
      <c r="J5" s="399"/>
      <c r="K5" s="399"/>
      <c r="L5" s="399"/>
      <c r="M5" s="399"/>
      <c r="N5" s="40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c r="A6" s="387" t="s">
        <v>397</v>
      </c>
      <c r="B6" s="388"/>
      <c r="C6" s="389"/>
      <c r="D6" s="398" t="str">
        <f>'Mapa Final'!D6</f>
        <v xml:space="preserve">Nivel Seccional </v>
      </c>
      <c r="E6" s="399"/>
      <c r="F6" s="399"/>
      <c r="G6" s="399"/>
      <c r="H6" s="399"/>
      <c r="I6" s="399"/>
      <c r="J6" s="399"/>
      <c r="K6" s="399"/>
      <c r="L6" s="399"/>
      <c r="M6" s="399"/>
      <c r="N6" s="40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8" customFormat="1" ht="39.75" customHeight="1">
      <c r="A7" s="512" t="s">
        <v>706</v>
      </c>
      <c r="B7" s="513"/>
      <c r="C7" s="513"/>
      <c r="D7" s="513"/>
      <c r="E7" s="513"/>
      <c r="F7" s="514"/>
      <c r="G7" s="165"/>
      <c r="H7" s="515" t="s">
        <v>707</v>
      </c>
      <c r="I7" s="515"/>
      <c r="J7" s="515"/>
      <c r="K7" s="515" t="s">
        <v>708</v>
      </c>
      <c r="L7" s="515"/>
      <c r="M7" s="515"/>
      <c r="N7" s="516" t="s">
        <v>709</v>
      </c>
      <c r="O7" s="567" t="s">
        <v>710</v>
      </c>
      <c r="P7" s="564" t="s">
        <v>711</v>
      </c>
      <c r="Q7" s="565"/>
      <c r="R7" s="564" t="s">
        <v>712</v>
      </c>
      <c r="S7" s="565"/>
      <c r="T7" s="566" t="s">
        <v>747</v>
      </c>
      <c r="U7" s="273"/>
      <c r="V7" s="273"/>
      <c r="W7" s="273"/>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c r="A8" s="173" t="s">
        <v>29</v>
      </c>
      <c r="B8" s="173" t="s">
        <v>404</v>
      </c>
      <c r="C8" s="174" t="s">
        <v>345</v>
      </c>
      <c r="D8" s="166" t="s">
        <v>405</v>
      </c>
      <c r="E8" s="193" t="s">
        <v>349</v>
      </c>
      <c r="F8" s="193" t="s">
        <v>351</v>
      </c>
      <c r="G8" s="193" t="s">
        <v>353</v>
      </c>
      <c r="H8" s="167" t="s">
        <v>717</v>
      </c>
      <c r="I8" s="167" t="s">
        <v>639</v>
      </c>
      <c r="J8" s="167" t="s">
        <v>718</v>
      </c>
      <c r="K8" s="167" t="s">
        <v>717</v>
      </c>
      <c r="L8" s="167" t="s">
        <v>719</v>
      </c>
      <c r="M8" s="167" t="s">
        <v>718</v>
      </c>
      <c r="N8" s="516"/>
      <c r="O8" s="568"/>
      <c r="P8" s="168" t="s">
        <v>720</v>
      </c>
      <c r="Q8" s="168" t="s">
        <v>721</v>
      </c>
      <c r="R8" s="168" t="s">
        <v>722</v>
      </c>
      <c r="S8" s="168" t="s">
        <v>745</v>
      </c>
      <c r="T8" s="566"/>
      <c r="U8" s="274" t="s">
        <v>714</v>
      </c>
      <c r="V8" s="275" t="s">
        <v>715</v>
      </c>
      <c r="W8" s="275" t="s">
        <v>716</v>
      </c>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c r="A9" s="501">
        <f>'Mapa Final'!A10</f>
        <v>1</v>
      </c>
      <c r="B9" s="547" t="str">
        <f>'Mapa Final'!B10</f>
        <v>Demora</v>
      </c>
      <c r="C9" s="504" t="str">
        <f>'Mapa Final'!C10</f>
        <v>Incumplimiento de las metas establecidas</v>
      </c>
      <c r="D9" s="504" t="str">
        <f>'Mapa Final'!D10</f>
        <v>Debilidad en el seguimiento de los requerimientos.</v>
      </c>
      <c r="E9" s="507" t="str">
        <f>'Mapa Final'!E10</f>
        <v xml:space="preserve"> Falta de envio de las solicitudes realizadas por los usuarios</v>
      </c>
      <c r="F9" s="507" t="str">
        <f>'Mapa Final'!F10</f>
        <v xml:space="preserve">Posibilidad de Incumplimiento de envio de las solicitudes realizadas por los usuarios a la Unidad de  Registro y Control de Abogados </v>
      </c>
      <c r="G9" s="507" t="str">
        <f>'Mapa Final'!G10</f>
        <v>Ejecución y Administración de Procesos</v>
      </c>
      <c r="H9" s="525" t="str">
        <f>'Mapa Final'!I10</f>
        <v>Media</v>
      </c>
      <c r="I9" s="528" t="str">
        <f>'Mapa Final'!L10</f>
        <v>Moderado</v>
      </c>
      <c r="J9" s="537" t="str">
        <f>'Mapa Final'!N10</f>
        <v>Moderado</v>
      </c>
      <c r="K9" s="534" t="str">
        <f>'Mapa Final'!AA10</f>
        <v>Baja</v>
      </c>
      <c r="L9" s="534" t="str">
        <f>'Mapa Final'!AE10</f>
        <v>Moderado</v>
      </c>
      <c r="M9" s="531" t="str">
        <f>'Mapa Final'!AG10</f>
        <v>Moderado</v>
      </c>
      <c r="N9" s="534" t="str">
        <f>'Mapa Final'!AH10</f>
        <v>Aceptar</v>
      </c>
      <c r="O9" s="544"/>
      <c r="P9" s="544"/>
      <c r="Q9" s="544"/>
      <c r="R9" s="586">
        <v>45108</v>
      </c>
      <c r="S9" s="554">
        <v>45199</v>
      </c>
      <c r="T9" s="557" t="s">
        <v>727</v>
      </c>
      <c r="U9" s="497"/>
      <c r="V9" s="497" t="s">
        <v>729</v>
      </c>
      <c r="W9" s="499" t="s">
        <v>730</v>
      </c>
    </row>
    <row r="10" spans="1:278">
      <c r="A10" s="562"/>
      <c r="B10" s="575"/>
      <c r="C10" s="550"/>
      <c r="D10" s="550"/>
      <c r="E10" s="549"/>
      <c r="F10" s="549"/>
      <c r="G10" s="549"/>
      <c r="H10" s="563"/>
      <c r="I10" s="563"/>
      <c r="J10" s="558"/>
      <c r="K10" s="572"/>
      <c r="L10" s="572"/>
      <c r="M10" s="558"/>
      <c r="N10" s="572"/>
      <c r="O10" s="571"/>
      <c r="P10" s="571"/>
      <c r="Q10" s="571"/>
      <c r="R10" s="583"/>
      <c r="S10" s="555"/>
      <c r="T10" s="499"/>
      <c r="U10" s="497"/>
      <c r="V10" s="497"/>
      <c r="W10" s="499"/>
    </row>
    <row r="11" spans="1:278">
      <c r="A11" s="502"/>
      <c r="B11" s="357"/>
      <c r="C11" s="505"/>
      <c r="D11" s="505"/>
      <c r="E11" s="508"/>
      <c r="F11" s="508"/>
      <c r="G11" s="508"/>
      <c r="H11" s="526"/>
      <c r="I11" s="526"/>
      <c r="J11" s="532"/>
      <c r="K11" s="573"/>
      <c r="L11" s="573"/>
      <c r="M11" s="532"/>
      <c r="N11" s="573"/>
      <c r="O11" s="545"/>
      <c r="P11" s="545"/>
      <c r="Q11" s="545"/>
      <c r="R11" s="583"/>
      <c r="S11" s="555"/>
      <c r="T11" s="499"/>
      <c r="U11" s="497"/>
      <c r="V11" s="497"/>
      <c r="W11" s="499"/>
    </row>
    <row r="12" spans="1:278">
      <c r="A12" s="502"/>
      <c r="B12" s="357"/>
      <c r="C12" s="505"/>
      <c r="D12" s="505"/>
      <c r="E12" s="508"/>
      <c r="F12" s="508"/>
      <c r="G12" s="508"/>
      <c r="H12" s="526"/>
      <c r="I12" s="526"/>
      <c r="J12" s="532"/>
      <c r="K12" s="573"/>
      <c r="L12" s="573"/>
      <c r="M12" s="532"/>
      <c r="N12" s="573"/>
      <c r="O12" s="545"/>
      <c r="P12" s="545"/>
      <c r="Q12" s="545"/>
      <c r="R12" s="583"/>
      <c r="S12" s="555"/>
      <c r="T12" s="499"/>
      <c r="U12" s="497"/>
      <c r="V12" s="497"/>
      <c r="W12" s="499"/>
    </row>
    <row r="13" spans="1:278" ht="307.5" customHeight="1">
      <c r="A13" s="503"/>
      <c r="B13" s="548"/>
      <c r="C13" s="506"/>
      <c r="D13" s="506"/>
      <c r="E13" s="509"/>
      <c r="F13" s="509"/>
      <c r="G13" s="509"/>
      <c r="H13" s="527"/>
      <c r="I13" s="527"/>
      <c r="J13" s="533"/>
      <c r="K13" s="574"/>
      <c r="L13" s="574"/>
      <c r="M13" s="533"/>
      <c r="N13" s="574"/>
      <c r="O13" s="546"/>
      <c r="P13" s="546"/>
      <c r="Q13" s="546"/>
      <c r="R13" s="587"/>
      <c r="S13" s="556"/>
      <c r="T13" s="500"/>
      <c r="U13" s="498"/>
      <c r="V13" s="498"/>
      <c r="W13" s="500"/>
    </row>
    <row r="14" spans="1:278">
      <c r="A14" s="501">
        <f>'Mapa Final'!A12</f>
        <v>2</v>
      </c>
      <c r="B14" s="547" t="str">
        <f>'Mapa Final'!B12</f>
        <v>Corrupción</v>
      </c>
      <c r="C14" s="504" t="str">
        <f>'Mapa Final'!C12</f>
        <v>Reputacional(Corrupción)</v>
      </c>
      <c r="D14" s="504" t="str">
        <f>'Mapa Final'!D12</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14" s="507" t="str">
        <f>'Mapa Final'!E12</f>
        <v>servidores judiciales con carencia de principios y valores bien fundamentados  que permitan realizar actuaciones contrarias a la ley  en beneficio propio</v>
      </c>
      <c r="F14" s="507" t="str">
        <f>'Mapa Final'!F12</f>
        <v>Posibilidad de la afectación reputacional de la Entidad pór actuaciones de servidores judiciales con carencia de principios y valores bien fundamentados  que les permitan realizar actuaciones contrarias a la ley en beneficio propio</v>
      </c>
      <c r="G14" s="507" t="str">
        <f>'Mapa Final'!G12</f>
        <v>Fraude Interno</v>
      </c>
      <c r="H14" s="525" t="str">
        <f>'Mapa Final'!I12</f>
        <v>Media</v>
      </c>
      <c r="I14" s="528" t="str">
        <f>'Mapa Final'!L12</f>
        <v>Mayor</v>
      </c>
      <c r="J14" s="537" t="str">
        <f>'Mapa Final'!N12</f>
        <v xml:space="preserve">Alto </v>
      </c>
      <c r="K14" s="534" t="str">
        <f>'Mapa Final'!AA12</f>
        <v>Baja</v>
      </c>
      <c r="L14" s="534" t="str">
        <f>'Mapa Final'!AE12</f>
        <v>Mayor</v>
      </c>
      <c r="M14" s="531" t="str">
        <f>'Mapa Final'!AG12</f>
        <v xml:space="preserve">Alto </v>
      </c>
      <c r="N14" s="534" t="str">
        <f>'Mapa Final'!AH12</f>
        <v>Reducir(mitigar)</v>
      </c>
      <c r="O14" s="544"/>
      <c r="P14" s="544"/>
      <c r="Q14" s="544"/>
      <c r="R14" s="586">
        <v>45108</v>
      </c>
      <c r="S14" s="554">
        <v>45199</v>
      </c>
      <c r="T14" s="499" t="s">
        <v>734</v>
      </c>
      <c r="U14" s="497" t="s">
        <v>735</v>
      </c>
      <c r="V14" s="497" t="s">
        <v>736</v>
      </c>
      <c r="W14" s="499" t="s">
        <v>737</v>
      </c>
    </row>
    <row r="15" spans="1:278">
      <c r="A15" s="502"/>
      <c r="B15" s="357"/>
      <c r="C15" s="505"/>
      <c r="D15" s="505"/>
      <c r="E15" s="508"/>
      <c r="F15" s="508"/>
      <c r="G15" s="508"/>
      <c r="H15" s="526"/>
      <c r="I15" s="529"/>
      <c r="J15" s="538"/>
      <c r="K15" s="535"/>
      <c r="L15" s="535"/>
      <c r="M15" s="532"/>
      <c r="N15" s="535"/>
      <c r="O15" s="545"/>
      <c r="P15" s="545"/>
      <c r="Q15" s="545"/>
      <c r="R15" s="583"/>
      <c r="S15" s="555"/>
      <c r="T15" s="499"/>
      <c r="U15" s="497"/>
      <c r="V15" s="497"/>
      <c r="W15" s="499"/>
    </row>
    <row r="16" spans="1:278">
      <c r="A16" s="502"/>
      <c r="B16" s="357"/>
      <c r="C16" s="505"/>
      <c r="D16" s="505"/>
      <c r="E16" s="508"/>
      <c r="F16" s="508"/>
      <c r="G16" s="508"/>
      <c r="H16" s="526"/>
      <c r="I16" s="529"/>
      <c r="J16" s="538"/>
      <c r="K16" s="535"/>
      <c r="L16" s="535"/>
      <c r="M16" s="532"/>
      <c r="N16" s="535"/>
      <c r="O16" s="545"/>
      <c r="P16" s="545"/>
      <c r="Q16" s="545"/>
      <c r="R16" s="583"/>
      <c r="S16" s="555"/>
      <c r="T16" s="499"/>
      <c r="U16" s="497"/>
      <c r="V16" s="497"/>
      <c r="W16" s="499"/>
    </row>
    <row r="17" spans="1:23">
      <c r="A17" s="502"/>
      <c r="B17" s="357"/>
      <c r="C17" s="505"/>
      <c r="D17" s="505"/>
      <c r="E17" s="508"/>
      <c r="F17" s="508"/>
      <c r="G17" s="508"/>
      <c r="H17" s="526"/>
      <c r="I17" s="529"/>
      <c r="J17" s="538"/>
      <c r="K17" s="535"/>
      <c r="L17" s="535"/>
      <c r="M17" s="532"/>
      <c r="N17" s="535"/>
      <c r="O17" s="545"/>
      <c r="P17" s="545"/>
      <c r="Q17" s="545"/>
      <c r="R17" s="583"/>
      <c r="S17" s="555"/>
      <c r="T17" s="499"/>
      <c r="U17" s="497"/>
      <c r="V17" s="497"/>
      <c r="W17" s="499"/>
    </row>
    <row r="18" spans="1:23" ht="277.5" customHeight="1">
      <c r="A18" s="503"/>
      <c r="B18" s="548"/>
      <c r="C18" s="506"/>
      <c r="D18" s="506"/>
      <c r="E18" s="509"/>
      <c r="F18" s="509"/>
      <c r="G18" s="509"/>
      <c r="H18" s="527"/>
      <c r="I18" s="530"/>
      <c r="J18" s="539"/>
      <c r="K18" s="536"/>
      <c r="L18" s="536"/>
      <c r="M18" s="533"/>
      <c r="N18" s="536"/>
      <c r="O18" s="546"/>
      <c r="P18" s="546"/>
      <c r="Q18" s="546"/>
      <c r="R18" s="587"/>
      <c r="S18" s="556"/>
      <c r="T18" s="500"/>
      <c r="U18" s="498"/>
      <c r="V18" s="498"/>
      <c r="W18" s="500"/>
    </row>
    <row r="19" spans="1:23">
      <c r="A19" s="501">
        <f>'Mapa Final'!A16</f>
        <v>3</v>
      </c>
      <c r="B19" s="547" t="str">
        <f>'Mapa Final'!B16</f>
        <v>Interrupción o demora en el Servicio Público de Administrar  Justicia.</v>
      </c>
      <c r="C19" s="504" t="str">
        <f>'Mapa Final'!C16</f>
        <v>Afectación en la Prestación del Servicio de Justicia</v>
      </c>
      <c r="D19" s="504" t="str">
        <f>'Mapa Final'!D16</f>
        <v>1. Paros Judiciales que afecten la prestación del servicio.  
2. Huelgas, protestas ciudadana o Disturbios y hechos violentos, que alteren el orden publico 
3.Pandemia
4.Emergencias Ambientales</v>
      </c>
      <c r="E19" s="507" t="str">
        <f>'Mapa Final'!E16</f>
        <v>Suceso de fuerza mayor que imposibilitan la gestión judicial (contratación de bienes, obras y servicios)</v>
      </c>
      <c r="F19" s="507" t="str">
        <f>'Mapa Final'!F16</f>
        <v xml:space="preserve">Posibilidad de  afectación en la Prestación del Servicio de Justicia debido a un suceso de fuerza mayor que imposibilita la gestión judicial (contratación de bienes, obras y servicios) </v>
      </c>
      <c r="G19" s="507" t="str">
        <f>'Mapa Final'!G16</f>
        <v>Usuarios, productos y prácticas organizacionales</v>
      </c>
      <c r="H19" s="525" t="str">
        <f>'Mapa Final'!I16</f>
        <v>Media</v>
      </c>
      <c r="I19" s="528" t="str">
        <f>'Mapa Final'!L16</f>
        <v>Moderado</v>
      </c>
      <c r="J19" s="537" t="str">
        <f>'Mapa Final'!N16</f>
        <v>Moderado</v>
      </c>
      <c r="K19" s="534" t="str">
        <f>'Mapa Final'!AA16</f>
        <v>Baja</v>
      </c>
      <c r="L19" s="534" t="str">
        <f>'Mapa Final'!AE16</f>
        <v>Moderado</v>
      </c>
      <c r="M19" s="531" t="str">
        <f>'Mapa Final'!AG16</f>
        <v>Moderado</v>
      </c>
      <c r="N19" s="534" t="str">
        <f>'Mapa Final'!AH16</f>
        <v>Aceptar</v>
      </c>
      <c r="O19" s="544"/>
      <c r="P19" s="544"/>
      <c r="Q19" s="544"/>
      <c r="R19" s="586">
        <v>45108</v>
      </c>
      <c r="S19" s="554">
        <v>45199</v>
      </c>
      <c r="T19" s="499" t="s">
        <v>734</v>
      </c>
      <c r="U19" s="497" t="s">
        <v>739</v>
      </c>
      <c r="V19" s="497" t="s">
        <v>729</v>
      </c>
      <c r="W19" s="499" t="s">
        <v>730</v>
      </c>
    </row>
    <row r="20" spans="1:23">
      <c r="A20" s="502"/>
      <c r="B20" s="357"/>
      <c r="C20" s="505"/>
      <c r="D20" s="505"/>
      <c r="E20" s="508"/>
      <c r="F20" s="508"/>
      <c r="G20" s="508"/>
      <c r="H20" s="526"/>
      <c r="I20" s="529"/>
      <c r="J20" s="538"/>
      <c r="K20" s="535"/>
      <c r="L20" s="535"/>
      <c r="M20" s="532"/>
      <c r="N20" s="535"/>
      <c r="O20" s="545"/>
      <c r="P20" s="545"/>
      <c r="Q20" s="545"/>
      <c r="R20" s="583"/>
      <c r="S20" s="555"/>
      <c r="T20" s="499"/>
      <c r="U20" s="497"/>
      <c r="V20" s="497"/>
      <c r="W20" s="499"/>
    </row>
    <row r="21" spans="1:23">
      <c r="A21" s="502"/>
      <c r="B21" s="357"/>
      <c r="C21" s="505"/>
      <c r="D21" s="505"/>
      <c r="E21" s="508"/>
      <c r="F21" s="508"/>
      <c r="G21" s="508"/>
      <c r="H21" s="526"/>
      <c r="I21" s="529"/>
      <c r="J21" s="538"/>
      <c r="K21" s="535"/>
      <c r="L21" s="535"/>
      <c r="M21" s="532"/>
      <c r="N21" s="535"/>
      <c r="O21" s="545"/>
      <c r="P21" s="545"/>
      <c r="Q21" s="545"/>
      <c r="R21" s="583"/>
      <c r="S21" s="555"/>
      <c r="T21" s="499"/>
      <c r="U21" s="497"/>
      <c r="V21" s="497"/>
      <c r="W21" s="499"/>
    </row>
    <row r="22" spans="1:23">
      <c r="A22" s="502"/>
      <c r="B22" s="357"/>
      <c r="C22" s="505"/>
      <c r="D22" s="505"/>
      <c r="E22" s="508"/>
      <c r="F22" s="508"/>
      <c r="G22" s="508"/>
      <c r="H22" s="526"/>
      <c r="I22" s="529"/>
      <c r="J22" s="538"/>
      <c r="K22" s="535"/>
      <c r="L22" s="535"/>
      <c r="M22" s="532"/>
      <c r="N22" s="535"/>
      <c r="O22" s="545"/>
      <c r="P22" s="545"/>
      <c r="Q22" s="545"/>
      <c r="R22" s="583"/>
      <c r="S22" s="555"/>
      <c r="T22" s="499"/>
      <c r="U22" s="497"/>
      <c r="V22" s="497"/>
      <c r="W22" s="499"/>
    </row>
    <row r="23" spans="1:23" ht="102.75" customHeight="1">
      <c r="A23" s="503"/>
      <c r="B23" s="548"/>
      <c r="C23" s="506"/>
      <c r="D23" s="506"/>
      <c r="E23" s="509"/>
      <c r="F23" s="509"/>
      <c r="G23" s="509"/>
      <c r="H23" s="527"/>
      <c r="I23" s="530"/>
      <c r="J23" s="539"/>
      <c r="K23" s="536"/>
      <c r="L23" s="536"/>
      <c r="M23" s="533"/>
      <c r="N23" s="536"/>
      <c r="O23" s="546"/>
      <c r="P23" s="546"/>
      <c r="Q23" s="546"/>
      <c r="R23" s="587"/>
      <c r="S23" s="556"/>
      <c r="T23" s="500"/>
      <c r="U23" s="498"/>
      <c r="V23" s="498"/>
      <c r="W23" s="500"/>
    </row>
    <row r="24" spans="1:23">
      <c r="A24" s="501">
        <f>'Mapa Final'!A21</f>
        <v>4</v>
      </c>
      <c r="B24" s="547" t="str">
        <f>'Mapa Final'!B21</f>
        <v>Inaplicabilidad de la normavidad ambiental vigente en los procesos de contratación de bienes, obras y servicios</v>
      </c>
      <c r="C24" s="504" t="str">
        <f>'Mapa Final'!C21</f>
        <v xml:space="preserve"> Afectación Ambiental</v>
      </c>
      <c r="D24" s="504" t="str">
        <f>'Mapa Final'!D21</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4" s="507" t="str">
        <f>'Mapa Final'!E21</f>
        <v>Desconocimiento de los lineamientos ambientales y normatividad  ambiental vigente para la contratación de bienes, obras y servicios.</v>
      </c>
      <c r="F24" s="507" t="str">
        <f>'Mapa Final'!F21</f>
        <v>Posibilidad de afectación ambiental debido al desconocimiento de los lineamientos ambientales y normatividad  ambiental vigente para la contratación de bienes, obras y servicios.</v>
      </c>
      <c r="G24" s="507" t="str">
        <f>'Mapa Final'!G21</f>
        <v>Eventos Ambientales Internos</v>
      </c>
      <c r="H24" s="525" t="str">
        <f>'Mapa Final'!I21</f>
        <v>Media</v>
      </c>
      <c r="I24" s="528" t="str">
        <f>'Mapa Final'!L21</f>
        <v>Moderado</v>
      </c>
      <c r="J24" s="537" t="str">
        <f>'Mapa Final'!N21</f>
        <v>Moderado</v>
      </c>
      <c r="K24" s="534" t="str">
        <f>'Mapa Final'!AA21</f>
        <v>Baja</v>
      </c>
      <c r="L24" s="534" t="str">
        <f>'Mapa Final'!AE21</f>
        <v>Moderado</v>
      </c>
      <c r="M24" s="531" t="str">
        <f>'Mapa Final'!AG21</f>
        <v>Moderado</v>
      </c>
      <c r="N24" s="534" t="str">
        <f>'Mapa Final'!AH21</f>
        <v>Aceptar</v>
      </c>
      <c r="O24" s="544"/>
      <c r="P24" s="544"/>
      <c r="Q24" s="544"/>
      <c r="R24" s="586">
        <v>45108</v>
      </c>
      <c r="S24" s="554">
        <v>45199</v>
      </c>
      <c r="T24" s="540" t="s">
        <v>741</v>
      </c>
      <c r="U24" s="497" t="s">
        <v>742</v>
      </c>
      <c r="V24" s="497" t="s">
        <v>729</v>
      </c>
      <c r="W24" s="499" t="s">
        <v>730</v>
      </c>
    </row>
    <row r="25" spans="1:23">
      <c r="A25" s="502"/>
      <c r="B25" s="357"/>
      <c r="C25" s="505"/>
      <c r="D25" s="505"/>
      <c r="E25" s="508"/>
      <c r="F25" s="508"/>
      <c r="G25" s="508"/>
      <c r="H25" s="526"/>
      <c r="I25" s="529"/>
      <c r="J25" s="538"/>
      <c r="K25" s="535"/>
      <c r="L25" s="535"/>
      <c r="M25" s="532"/>
      <c r="N25" s="535"/>
      <c r="O25" s="545"/>
      <c r="P25" s="545"/>
      <c r="Q25" s="545"/>
      <c r="R25" s="583"/>
      <c r="S25" s="555"/>
      <c r="T25" s="499"/>
      <c r="U25" s="497"/>
      <c r="V25" s="497"/>
      <c r="W25" s="499"/>
    </row>
    <row r="26" spans="1:23">
      <c r="A26" s="502"/>
      <c r="B26" s="357"/>
      <c r="C26" s="505"/>
      <c r="D26" s="505"/>
      <c r="E26" s="508"/>
      <c r="F26" s="508"/>
      <c r="G26" s="508"/>
      <c r="H26" s="526"/>
      <c r="I26" s="529"/>
      <c r="J26" s="538"/>
      <c r="K26" s="535"/>
      <c r="L26" s="535"/>
      <c r="M26" s="532"/>
      <c r="N26" s="535"/>
      <c r="O26" s="545"/>
      <c r="P26" s="545"/>
      <c r="Q26" s="545"/>
      <c r="R26" s="583"/>
      <c r="S26" s="555"/>
      <c r="T26" s="499"/>
      <c r="U26" s="497"/>
      <c r="V26" s="497"/>
      <c r="W26" s="499"/>
    </row>
    <row r="27" spans="1:23">
      <c r="A27" s="502"/>
      <c r="B27" s="357"/>
      <c r="C27" s="505"/>
      <c r="D27" s="505"/>
      <c r="E27" s="508"/>
      <c r="F27" s="508"/>
      <c r="G27" s="508"/>
      <c r="H27" s="526"/>
      <c r="I27" s="529"/>
      <c r="J27" s="538"/>
      <c r="K27" s="535"/>
      <c r="L27" s="535"/>
      <c r="M27" s="532"/>
      <c r="N27" s="535"/>
      <c r="O27" s="545"/>
      <c r="P27" s="545"/>
      <c r="Q27" s="545"/>
      <c r="R27" s="583"/>
      <c r="S27" s="555"/>
      <c r="T27" s="499"/>
      <c r="U27" s="497"/>
      <c r="V27" s="497"/>
      <c r="W27" s="499"/>
    </row>
    <row r="28" spans="1:23" ht="278.25" customHeight="1">
      <c r="A28" s="503"/>
      <c r="B28" s="548"/>
      <c r="C28" s="506"/>
      <c r="D28" s="506"/>
      <c r="E28" s="509"/>
      <c r="F28" s="509"/>
      <c r="G28" s="509"/>
      <c r="H28" s="527"/>
      <c r="I28" s="530"/>
      <c r="J28" s="539"/>
      <c r="K28" s="536"/>
      <c r="L28" s="536"/>
      <c r="M28" s="533"/>
      <c r="N28" s="536"/>
      <c r="O28" s="546"/>
      <c r="P28" s="546"/>
      <c r="Q28" s="546"/>
      <c r="R28" s="587"/>
      <c r="S28" s="556"/>
      <c r="T28" s="541"/>
      <c r="U28" s="498"/>
      <c r="V28" s="498"/>
      <c r="W28" s="500"/>
    </row>
    <row r="29" spans="1:23">
      <c r="A29" s="501" t="e">
        <f>'Mapa Final'!#REF!</f>
        <v>#REF!</v>
      </c>
      <c r="B29" s="547" t="e">
        <f>'Mapa Final'!#REF!</f>
        <v>#REF!</v>
      </c>
      <c r="C29" s="504" t="e">
        <f>'Mapa Final'!#REF!</f>
        <v>#REF!</v>
      </c>
      <c r="D29" s="504" t="e">
        <f>'Mapa Final'!#REF!</f>
        <v>#REF!</v>
      </c>
      <c r="E29" s="507" t="e">
        <f>'Mapa Final'!#REF!</f>
        <v>#REF!</v>
      </c>
      <c r="F29" s="507" t="e">
        <f>'Mapa Final'!#REF!</f>
        <v>#REF!</v>
      </c>
      <c r="G29" s="507" t="e">
        <f>'Mapa Final'!#REF!</f>
        <v>#REF!</v>
      </c>
      <c r="H29" s="525" t="e">
        <f>'Mapa Final'!#REF!</f>
        <v>#REF!</v>
      </c>
      <c r="I29" s="528" t="e">
        <f>'Mapa Final'!#REF!</f>
        <v>#REF!</v>
      </c>
      <c r="J29" s="537" t="e">
        <f>'Mapa Final'!#REF!</f>
        <v>#REF!</v>
      </c>
      <c r="K29" s="534" t="e">
        <f>'Mapa Final'!#REF!</f>
        <v>#REF!</v>
      </c>
      <c r="L29" s="534" t="e">
        <f>'Mapa Final'!#REF!</f>
        <v>#REF!</v>
      </c>
      <c r="M29" s="531" t="e">
        <f>'Mapa Final'!#REF!</f>
        <v>#REF!</v>
      </c>
      <c r="N29" s="534" t="e">
        <f>'Mapa Final'!#REF!</f>
        <v>#REF!</v>
      </c>
      <c r="O29" s="544"/>
      <c r="P29" s="544"/>
      <c r="Q29" s="544"/>
      <c r="R29" s="544"/>
      <c r="S29" s="544"/>
      <c r="T29" s="544"/>
    </row>
    <row r="30" spans="1:23">
      <c r="A30" s="502"/>
      <c r="B30" s="357"/>
      <c r="C30" s="505"/>
      <c r="D30" s="505"/>
      <c r="E30" s="508"/>
      <c r="F30" s="508"/>
      <c r="G30" s="508"/>
      <c r="H30" s="526"/>
      <c r="I30" s="529"/>
      <c r="J30" s="538"/>
      <c r="K30" s="535"/>
      <c r="L30" s="535"/>
      <c r="M30" s="532"/>
      <c r="N30" s="535"/>
      <c r="O30" s="545"/>
      <c r="P30" s="545"/>
      <c r="Q30" s="545"/>
      <c r="R30" s="545"/>
      <c r="S30" s="545"/>
      <c r="T30" s="545"/>
    </row>
    <row r="31" spans="1:23">
      <c r="A31" s="502"/>
      <c r="B31" s="357"/>
      <c r="C31" s="505"/>
      <c r="D31" s="505"/>
      <c r="E31" s="508"/>
      <c r="F31" s="508"/>
      <c r="G31" s="508"/>
      <c r="H31" s="526"/>
      <c r="I31" s="529"/>
      <c r="J31" s="538"/>
      <c r="K31" s="535"/>
      <c r="L31" s="535"/>
      <c r="M31" s="532"/>
      <c r="N31" s="535"/>
      <c r="O31" s="545"/>
      <c r="P31" s="545"/>
      <c r="Q31" s="545"/>
      <c r="R31" s="545"/>
      <c r="S31" s="545"/>
      <c r="T31" s="545"/>
    </row>
    <row r="32" spans="1:23">
      <c r="A32" s="502"/>
      <c r="B32" s="357"/>
      <c r="C32" s="505"/>
      <c r="D32" s="505"/>
      <c r="E32" s="508"/>
      <c r="F32" s="508"/>
      <c r="G32" s="508"/>
      <c r="H32" s="526"/>
      <c r="I32" s="529"/>
      <c r="J32" s="538"/>
      <c r="K32" s="535"/>
      <c r="L32" s="535"/>
      <c r="M32" s="532"/>
      <c r="N32" s="535"/>
      <c r="O32" s="545"/>
      <c r="P32" s="545"/>
      <c r="Q32" s="545"/>
      <c r="R32" s="545"/>
      <c r="S32" s="545"/>
      <c r="T32" s="545"/>
    </row>
    <row r="33" spans="1:20" ht="15.75" customHeight="1">
      <c r="A33" s="503"/>
      <c r="B33" s="548"/>
      <c r="C33" s="506"/>
      <c r="D33" s="506"/>
      <c r="E33" s="509"/>
      <c r="F33" s="509"/>
      <c r="G33" s="509"/>
      <c r="H33" s="527"/>
      <c r="I33" s="530"/>
      <c r="J33" s="539"/>
      <c r="K33" s="536"/>
      <c r="L33" s="536"/>
      <c r="M33" s="533"/>
      <c r="N33" s="536"/>
      <c r="O33" s="546"/>
      <c r="P33" s="546"/>
      <c r="Q33" s="546"/>
      <c r="R33" s="546"/>
      <c r="S33" s="546"/>
      <c r="T33" s="546"/>
    </row>
    <row r="34" spans="1:20">
      <c r="A34" s="501" t="e">
        <f>'Mapa Final'!#REF!</f>
        <v>#REF!</v>
      </c>
      <c r="B34" s="547" t="e">
        <f>'Mapa Final'!#REF!</f>
        <v>#REF!</v>
      </c>
      <c r="C34" s="504" t="e">
        <f>'Mapa Final'!#REF!</f>
        <v>#REF!</v>
      </c>
      <c r="D34" s="504" t="e">
        <f>'Mapa Final'!#REF!</f>
        <v>#REF!</v>
      </c>
      <c r="E34" s="507" t="e">
        <f>'Mapa Final'!#REF!</f>
        <v>#REF!</v>
      </c>
      <c r="F34" s="507" t="e">
        <f>'Mapa Final'!#REF!</f>
        <v>#REF!</v>
      </c>
      <c r="G34" s="507" t="e">
        <f>'Mapa Final'!#REF!</f>
        <v>#REF!</v>
      </c>
      <c r="H34" s="525" t="e">
        <f>'Mapa Final'!#REF!</f>
        <v>#REF!</v>
      </c>
      <c r="I34" s="528" t="e">
        <f>'Mapa Final'!#REF!</f>
        <v>#REF!</v>
      </c>
      <c r="J34" s="537" t="e">
        <f>'Mapa Final'!#REF!</f>
        <v>#REF!</v>
      </c>
      <c r="K34" s="534" t="e">
        <f>'Mapa Final'!#REF!</f>
        <v>#REF!</v>
      </c>
      <c r="L34" s="534" t="e">
        <f>'Mapa Final'!#REF!</f>
        <v>#REF!</v>
      </c>
      <c r="M34" s="531" t="e">
        <f>'Mapa Final'!#REF!</f>
        <v>#REF!</v>
      </c>
      <c r="N34" s="534" t="e">
        <f>'Mapa Final'!#REF!</f>
        <v>#REF!</v>
      </c>
      <c r="O34" s="544"/>
      <c r="P34" s="544"/>
      <c r="Q34" s="544"/>
      <c r="R34" s="544"/>
      <c r="S34" s="544"/>
      <c r="T34" s="544"/>
    </row>
    <row r="35" spans="1:20">
      <c r="A35" s="502"/>
      <c r="B35" s="357"/>
      <c r="C35" s="505"/>
      <c r="D35" s="505"/>
      <c r="E35" s="508"/>
      <c r="F35" s="508"/>
      <c r="G35" s="508"/>
      <c r="H35" s="526"/>
      <c r="I35" s="529"/>
      <c r="J35" s="538"/>
      <c r="K35" s="535"/>
      <c r="L35" s="535"/>
      <c r="M35" s="532"/>
      <c r="N35" s="535"/>
      <c r="O35" s="545"/>
      <c r="P35" s="545"/>
      <c r="Q35" s="545"/>
      <c r="R35" s="545"/>
      <c r="S35" s="545"/>
      <c r="T35" s="545"/>
    </row>
    <row r="36" spans="1:20">
      <c r="A36" s="502"/>
      <c r="B36" s="357"/>
      <c r="C36" s="505"/>
      <c r="D36" s="505"/>
      <c r="E36" s="508"/>
      <c r="F36" s="508"/>
      <c r="G36" s="508"/>
      <c r="H36" s="526"/>
      <c r="I36" s="529"/>
      <c r="J36" s="538"/>
      <c r="K36" s="535"/>
      <c r="L36" s="535"/>
      <c r="M36" s="532"/>
      <c r="N36" s="535"/>
      <c r="O36" s="545"/>
      <c r="P36" s="545"/>
      <c r="Q36" s="545"/>
      <c r="R36" s="545"/>
      <c r="S36" s="545"/>
      <c r="T36" s="545"/>
    </row>
    <row r="37" spans="1:20">
      <c r="A37" s="502"/>
      <c r="B37" s="357"/>
      <c r="C37" s="505"/>
      <c r="D37" s="505"/>
      <c r="E37" s="508"/>
      <c r="F37" s="508"/>
      <c r="G37" s="508"/>
      <c r="H37" s="526"/>
      <c r="I37" s="529"/>
      <c r="J37" s="538"/>
      <c r="K37" s="535"/>
      <c r="L37" s="535"/>
      <c r="M37" s="532"/>
      <c r="N37" s="535"/>
      <c r="O37" s="545"/>
      <c r="P37" s="545"/>
      <c r="Q37" s="545"/>
      <c r="R37" s="545"/>
      <c r="S37" s="545"/>
      <c r="T37" s="545"/>
    </row>
    <row r="38" spans="1:20" ht="15.75" customHeight="1">
      <c r="A38" s="503"/>
      <c r="B38" s="548"/>
      <c r="C38" s="506"/>
      <c r="D38" s="506"/>
      <c r="E38" s="509"/>
      <c r="F38" s="509"/>
      <c r="G38" s="509"/>
      <c r="H38" s="527"/>
      <c r="I38" s="530"/>
      <c r="J38" s="539"/>
      <c r="K38" s="536"/>
      <c r="L38" s="536"/>
      <c r="M38" s="533"/>
      <c r="N38" s="536"/>
      <c r="O38" s="546"/>
      <c r="P38" s="546"/>
      <c r="Q38" s="546"/>
      <c r="R38" s="546"/>
      <c r="S38" s="546"/>
      <c r="T38" s="546"/>
    </row>
    <row r="39" spans="1:20">
      <c r="A39" s="501" t="e">
        <f>'Mapa Final'!#REF!</f>
        <v>#REF!</v>
      </c>
      <c r="B39" s="547" t="e">
        <f>'Mapa Final'!#REF!</f>
        <v>#REF!</v>
      </c>
      <c r="C39" s="504" t="e">
        <f>'Mapa Final'!#REF!</f>
        <v>#REF!</v>
      </c>
      <c r="D39" s="504" t="e">
        <f>'Mapa Final'!#REF!</f>
        <v>#REF!</v>
      </c>
      <c r="E39" s="507" t="e">
        <f>'Mapa Final'!#REF!</f>
        <v>#REF!</v>
      </c>
      <c r="F39" s="507" t="e">
        <f>'Mapa Final'!#REF!</f>
        <v>#REF!</v>
      </c>
      <c r="G39" s="507" t="e">
        <f>'Mapa Final'!#REF!</f>
        <v>#REF!</v>
      </c>
      <c r="H39" s="525" t="e">
        <f>'Mapa Final'!#REF!</f>
        <v>#REF!</v>
      </c>
      <c r="I39" s="528" t="e">
        <f>'Mapa Final'!#REF!</f>
        <v>#REF!</v>
      </c>
      <c r="J39" s="537" t="e">
        <f>'Mapa Final'!#REF!</f>
        <v>#REF!</v>
      </c>
      <c r="K39" s="534" t="e">
        <f>'Mapa Final'!#REF!</f>
        <v>#REF!</v>
      </c>
      <c r="L39" s="534" t="e">
        <f>'Mapa Final'!#REF!</f>
        <v>#REF!</v>
      </c>
      <c r="M39" s="531" t="e">
        <f>'Mapa Final'!#REF!</f>
        <v>#REF!</v>
      </c>
      <c r="N39" s="534" t="e">
        <f>'Mapa Final'!#REF!</f>
        <v>#REF!</v>
      </c>
      <c r="O39" s="544"/>
      <c r="P39" s="544"/>
      <c r="Q39" s="544"/>
      <c r="R39" s="544"/>
      <c r="S39" s="544"/>
      <c r="T39" s="544"/>
    </row>
    <row r="40" spans="1:20">
      <c r="A40" s="502"/>
      <c r="B40" s="357"/>
      <c r="C40" s="505"/>
      <c r="D40" s="505"/>
      <c r="E40" s="508"/>
      <c r="F40" s="508"/>
      <c r="G40" s="508"/>
      <c r="H40" s="526"/>
      <c r="I40" s="529"/>
      <c r="J40" s="538"/>
      <c r="K40" s="535"/>
      <c r="L40" s="535"/>
      <c r="M40" s="532"/>
      <c r="N40" s="535"/>
      <c r="O40" s="545"/>
      <c r="P40" s="545"/>
      <c r="Q40" s="545"/>
      <c r="R40" s="545"/>
      <c r="S40" s="545"/>
      <c r="T40" s="545"/>
    </row>
    <row r="41" spans="1:20">
      <c r="A41" s="502"/>
      <c r="B41" s="357"/>
      <c r="C41" s="505"/>
      <c r="D41" s="505"/>
      <c r="E41" s="508"/>
      <c r="F41" s="508"/>
      <c r="G41" s="508"/>
      <c r="H41" s="526"/>
      <c r="I41" s="529"/>
      <c r="J41" s="538"/>
      <c r="K41" s="535"/>
      <c r="L41" s="535"/>
      <c r="M41" s="532"/>
      <c r="N41" s="535"/>
      <c r="O41" s="545"/>
      <c r="P41" s="545"/>
      <c r="Q41" s="545"/>
      <c r="R41" s="545"/>
      <c r="S41" s="545"/>
      <c r="T41" s="545"/>
    </row>
    <row r="42" spans="1:20">
      <c r="A42" s="502"/>
      <c r="B42" s="357"/>
      <c r="C42" s="505"/>
      <c r="D42" s="505"/>
      <c r="E42" s="508"/>
      <c r="F42" s="508"/>
      <c r="G42" s="508"/>
      <c r="H42" s="526"/>
      <c r="I42" s="529"/>
      <c r="J42" s="538"/>
      <c r="K42" s="535"/>
      <c r="L42" s="535"/>
      <c r="M42" s="532"/>
      <c r="N42" s="535"/>
      <c r="O42" s="545"/>
      <c r="P42" s="545"/>
      <c r="Q42" s="545"/>
      <c r="R42" s="545"/>
      <c r="S42" s="545"/>
      <c r="T42" s="545"/>
    </row>
    <row r="43" spans="1:20" ht="15.75" customHeight="1">
      <c r="A43" s="503"/>
      <c r="B43" s="548"/>
      <c r="C43" s="506"/>
      <c r="D43" s="506"/>
      <c r="E43" s="509"/>
      <c r="F43" s="509"/>
      <c r="G43" s="509"/>
      <c r="H43" s="527"/>
      <c r="I43" s="530"/>
      <c r="J43" s="539"/>
      <c r="K43" s="536"/>
      <c r="L43" s="536"/>
      <c r="M43" s="533"/>
      <c r="N43" s="536"/>
      <c r="O43" s="546"/>
      <c r="P43" s="546"/>
      <c r="Q43" s="546"/>
      <c r="R43" s="546"/>
      <c r="S43" s="546"/>
      <c r="T43" s="546"/>
    </row>
    <row r="44" spans="1:20">
      <c r="A44" s="501" t="e">
        <f>'Mapa Final'!#REF!</f>
        <v>#REF!</v>
      </c>
      <c r="B44" s="547" t="e">
        <f>'Mapa Final'!#REF!</f>
        <v>#REF!</v>
      </c>
      <c r="C44" s="504" t="e">
        <f>'Mapa Final'!#REF!</f>
        <v>#REF!</v>
      </c>
      <c r="D44" s="504" t="e">
        <f>'Mapa Final'!#REF!</f>
        <v>#REF!</v>
      </c>
      <c r="E44" s="507" t="e">
        <f>'Mapa Final'!#REF!</f>
        <v>#REF!</v>
      </c>
      <c r="F44" s="507" t="e">
        <f>'Mapa Final'!#REF!</f>
        <v>#REF!</v>
      </c>
      <c r="G44" s="507" t="e">
        <f>'Mapa Final'!#REF!</f>
        <v>#REF!</v>
      </c>
      <c r="H44" s="525" t="e">
        <f>'Mapa Final'!#REF!</f>
        <v>#REF!</v>
      </c>
      <c r="I44" s="528" t="e">
        <f>'Mapa Final'!#REF!</f>
        <v>#REF!</v>
      </c>
      <c r="J44" s="537" t="e">
        <f>'Mapa Final'!#REF!</f>
        <v>#REF!</v>
      </c>
      <c r="K44" s="534" t="e">
        <f>'Mapa Final'!#REF!</f>
        <v>#REF!</v>
      </c>
      <c r="L44" s="534" t="e">
        <f>'Mapa Final'!#REF!</f>
        <v>#REF!</v>
      </c>
      <c r="M44" s="531" t="e">
        <f>'Mapa Final'!#REF!</f>
        <v>#REF!</v>
      </c>
      <c r="N44" s="534" t="e">
        <f>'Mapa Final'!#REF!</f>
        <v>#REF!</v>
      </c>
      <c r="O44" s="544"/>
      <c r="P44" s="544"/>
      <c r="Q44" s="544"/>
      <c r="R44" s="544"/>
      <c r="S44" s="544"/>
      <c r="T44" s="544"/>
    </row>
    <row r="45" spans="1:20">
      <c r="A45" s="502"/>
      <c r="B45" s="357"/>
      <c r="C45" s="505"/>
      <c r="D45" s="505"/>
      <c r="E45" s="508"/>
      <c r="F45" s="508"/>
      <c r="G45" s="508"/>
      <c r="H45" s="526"/>
      <c r="I45" s="529"/>
      <c r="J45" s="538"/>
      <c r="K45" s="535"/>
      <c r="L45" s="535"/>
      <c r="M45" s="532"/>
      <c r="N45" s="535"/>
      <c r="O45" s="545"/>
      <c r="P45" s="545"/>
      <c r="Q45" s="545"/>
      <c r="R45" s="545"/>
      <c r="S45" s="545"/>
      <c r="T45" s="545"/>
    </row>
    <row r="46" spans="1:20">
      <c r="A46" s="502"/>
      <c r="B46" s="357"/>
      <c r="C46" s="505"/>
      <c r="D46" s="505"/>
      <c r="E46" s="508"/>
      <c r="F46" s="508"/>
      <c r="G46" s="508"/>
      <c r="H46" s="526"/>
      <c r="I46" s="529"/>
      <c r="J46" s="538"/>
      <c r="K46" s="535"/>
      <c r="L46" s="535"/>
      <c r="M46" s="532"/>
      <c r="N46" s="535"/>
      <c r="O46" s="545"/>
      <c r="P46" s="545"/>
      <c r="Q46" s="545"/>
      <c r="R46" s="545"/>
      <c r="S46" s="545"/>
      <c r="T46" s="545"/>
    </row>
    <row r="47" spans="1:20">
      <c r="A47" s="502"/>
      <c r="B47" s="357"/>
      <c r="C47" s="505"/>
      <c r="D47" s="505"/>
      <c r="E47" s="508"/>
      <c r="F47" s="508"/>
      <c r="G47" s="508"/>
      <c r="H47" s="526"/>
      <c r="I47" s="529"/>
      <c r="J47" s="538"/>
      <c r="K47" s="535"/>
      <c r="L47" s="535"/>
      <c r="M47" s="532"/>
      <c r="N47" s="535"/>
      <c r="O47" s="545"/>
      <c r="P47" s="545"/>
      <c r="Q47" s="545"/>
      <c r="R47" s="545"/>
      <c r="S47" s="545"/>
      <c r="T47" s="545"/>
    </row>
    <row r="48" spans="1:20" ht="15.75" customHeight="1">
      <c r="A48" s="503"/>
      <c r="B48" s="548"/>
      <c r="C48" s="506"/>
      <c r="D48" s="506"/>
      <c r="E48" s="509"/>
      <c r="F48" s="509"/>
      <c r="G48" s="509"/>
      <c r="H48" s="527"/>
      <c r="I48" s="530"/>
      <c r="J48" s="539"/>
      <c r="K48" s="536"/>
      <c r="L48" s="536"/>
      <c r="M48" s="533"/>
      <c r="N48" s="536"/>
      <c r="O48" s="546"/>
      <c r="P48" s="546"/>
      <c r="Q48" s="546"/>
      <c r="R48" s="546"/>
      <c r="S48" s="546"/>
      <c r="T48" s="546"/>
    </row>
  </sheetData>
  <mergeCells count="190">
    <mergeCell ref="U24:U28"/>
    <mergeCell ref="V24:V28"/>
    <mergeCell ref="W24:W28"/>
    <mergeCell ref="U9:U13"/>
    <mergeCell ref="V9:V13"/>
    <mergeCell ref="W9:W13"/>
    <mergeCell ref="U14:U18"/>
    <mergeCell ref="V14:V18"/>
    <mergeCell ref="W14:W18"/>
    <mergeCell ref="U19:U23"/>
    <mergeCell ref="V19:V23"/>
    <mergeCell ref="W19:W23"/>
    <mergeCell ref="B19:B23"/>
    <mergeCell ref="B24:B28"/>
    <mergeCell ref="B29:B33"/>
    <mergeCell ref="B34:B38"/>
    <mergeCell ref="B39:B43"/>
    <mergeCell ref="M10:M13"/>
    <mergeCell ref="L10:L13"/>
    <mergeCell ref="K10:K13"/>
    <mergeCell ref="J10:J13"/>
    <mergeCell ref="I10:I13"/>
    <mergeCell ref="H10:H13"/>
    <mergeCell ref="G10:G13"/>
    <mergeCell ref="B10:B13"/>
    <mergeCell ref="P44:P48"/>
    <mergeCell ref="Q44:Q48"/>
    <mergeCell ref="R44:R48"/>
    <mergeCell ref="S44:S48"/>
    <mergeCell ref="J44:J48"/>
    <mergeCell ref="K44:K48"/>
    <mergeCell ref="L44:L48"/>
    <mergeCell ref="M44:M48"/>
    <mergeCell ref="N44:N48"/>
    <mergeCell ref="O44:O48"/>
    <mergeCell ref="A44:A48"/>
    <mergeCell ref="C44:C48"/>
    <mergeCell ref="D44:D48"/>
    <mergeCell ref="E44:E48"/>
    <mergeCell ref="F44:F48"/>
    <mergeCell ref="G44:G48"/>
    <mergeCell ref="H44:H48"/>
    <mergeCell ref="I44:I48"/>
    <mergeCell ref="M39:M43"/>
    <mergeCell ref="G39:G43"/>
    <mergeCell ref="H39:H43"/>
    <mergeCell ref="I39:I43"/>
    <mergeCell ref="J39:J43"/>
    <mergeCell ref="K39:K43"/>
    <mergeCell ref="L39:L43"/>
    <mergeCell ref="B44:B48"/>
    <mergeCell ref="P34:P38"/>
    <mergeCell ref="Q34:Q38"/>
    <mergeCell ref="R34:R38"/>
    <mergeCell ref="S34:S38"/>
    <mergeCell ref="A39:A43"/>
    <mergeCell ref="C39:C43"/>
    <mergeCell ref="D39:D43"/>
    <mergeCell ref="E39:E43"/>
    <mergeCell ref="F39:F43"/>
    <mergeCell ref="J34:J38"/>
    <mergeCell ref="K34:K38"/>
    <mergeCell ref="L34:L38"/>
    <mergeCell ref="M34:M38"/>
    <mergeCell ref="N34:N38"/>
    <mergeCell ref="O34:O38"/>
    <mergeCell ref="S39:S43"/>
    <mergeCell ref="N39:N43"/>
    <mergeCell ref="O39:O43"/>
    <mergeCell ref="P39:P43"/>
    <mergeCell ref="Q39:Q43"/>
    <mergeCell ref="R39:R43"/>
    <mergeCell ref="A34:A38"/>
    <mergeCell ref="C34:C38"/>
    <mergeCell ref="D34:D38"/>
    <mergeCell ref="E34:E38"/>
    <mergeCell ref="F34:F38"/>
    <mergeCell ref="G34:G38"/>
    <mergeCell ref="H34:H38"/>
    <mergeCell ref="I34:I38"/>
    <mergeCell ref="M29:M33"/>
    <mergeCell ref="G29:G33"/>
    <mergeCell ref="H29:H33"/>
    <mergeCell ref="I29:I33"/>
    <mergeCell ref="J29:J33"/>
    <mergeCell ref="K29:K33"/>
    <mergeCell ref="L29:L33"/>
    <mergeCell ref="P24:P28"/>
    <mergeCell ref="Q24:Q28"/>
    <mergeCell ref="R24:R28"/>
    <mergeCell ref="S24:S28"/>
    <mergeCell ref="A29:A33"/>
    <mergeCell ref="C29:C33"/>
    <mergeCell ref="D29:D33"/>
    <mergeCell ref="E29:E33"/>
    <mergeCell ref="F29:F33"/>
    <mergeCell ref="J24:J28"/>
    <mergeCell ref="K24:K28"/>
    <mergeCell ref="L24:L28"/>
    <mergeCell ref="M24:M28"/>
    <mergeCell ref="N24:N28"/>
    <mergeCell ref="O24:O28"/>
    <mergeCell ref="S29:S33"/>
    <mergeCell ref="N29:N33"/>
    <mergeCell ref="O29:O33"/>
    <mergeCell ref="P29:P33"/>
    <mergeCell ref="Q29:Q33"/>
    <mergeCell ref="R29:R33"/>
    <mergeCell ref="A24:A28"/>
    <mergeCell ref="C24:C28"/>
    <mergeCell ref="D24:D28"/>
    <mergeCell ref="E24:E28"/>
    <mergeCell ref="F24:F28"/>
    <mergeCell ref="G24:G28"/>
    <mergeCell ref="H24:H28"/>
    <mergeCell ref="I24:I28"/>
    <mergeCell ref="M19:M23"/>
    <mergeCell ref="G19:G23"/>
    <mergeCell ref="H19:H23"/>
    <mergeCell ref="I19:I23"/>
    <mergeCell ref="J19:J23"/>
    <mergeCell ref="K19:K23"/>
    <mergeCell ref="L19:L23"/>
    <mergeCell ref="P14:P18"/>
    <mergeCell ref="Q14:Q18"/>
    <mergeCell ref="R14:R18"/>
    <mergeCell ref="S14:S18"/>
    <mergeCell ref="T14:T18"/>
    <mergeCell ref="A19:A23"/>
    <mergeCell ref="C19:C23"/>
    <mergeCell ref="D19:D23"/>
    <mergeCell ref="E19:E23"/>
    <mergeCell ref="F19:F23"/>
    <mergeCell ref="J14:J18"/>
    <mergeCell ref="K14:K18"/>
    <mergeCell ref="L14:L18"/>
    <mergeCell ref="M14:M18"/>
    <mergeCell ref="N14:N18"/>
    <mergeCell ref="O14:O18"/>
    <mergeCell ref="S19:S23"/>
    <mergeCell ref="T19:T23"/>
    <mergeCell ref="N19:N23"/>
    <mergeCell ref="O19:O23"/>
    <mergeCell ref="P19:P23"/>
    <mergeCell ref="Q19:Q23"/>
    <mergeCell ref="R19:R23"/>
    <mergeCell ref="B14:B18"/>
    <mergeCell ref="A14:A18"/>
    <mergeCell ref="C14:C18"/>
    <mergeCell ref="D14:D18"/>
    <mergeCell ref="E14:E18"/>
    <mergeCell ref="F14:F18"/>
    <mergeCell ref="G14:G18"/>
    <mergeCell ref="H14:H18"/>
    <mergeCell ref="I14:I18"/>
    <mergeCell ref="R9:R13"/>
    <mergeCell ref="S9:S13"/>
    <mergeCell ref="A9:A13"/>
    <mergeCell ref="C9:C13"/>
    <mergeCell ref="D9:D13"/>
    <mergeCell ref="E9:E13"/>
    <mergeCell ref="F9:F13"/>
    <mergeCell ref="N9:N13"/>
    <mergeCell ref="O9:O13"/>
    <mergeCell ref="P9:P13"/>
    <mergeCell ref="Q9:Q13"/>
    <mergeCell ref="T7:T8"/>
    <mergeCell ref="T44:T48"/>
    <mergeCell ref="T39:T43"/>
    <mergeCell ref="T34:T38"/>
    <mergeCell ref="T29:T33"/>
    <mergeCell ref="T24:T28"/>
    <mergeCell ref="T9:T1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s>
  <conditionalFormatting sqref="D8:G8 H7 H49:J1048576 A7:B7">
    <cfRule type="containsText" dxfId="1176" priority="663" operator="containsText" text="3- Moderado">
      <formula>NOT(ISERROR(SEARCH("3- Moderado",A7)))</formula>
    </cfRule>
    <cfRule type="containsText" dxfId="1175" priority="664" operator="containsText" text="6- Moderado">
      <formula>NOT(ISERROR(SEARCH("6- Moderado",A7)))</formula>
    </cfRule>
    <cfRule type="containsText" dxfId="1174" priority="665" operator="containsText" text="4- Moderado">
      <formula>NOT(ISERROR(SEARCH("4- Moderado",A7)))</formula>
    </cfRule>
    <cfRule type="containsText" dxfId="1173" priority="666" operator="containsText" text="3- Bajo">
      <formula>NOT(ISERROR(SEARCH("3- Bajo",A7)))</formula>
    </cfRule>
    <cfRule type="containsText" dxfId="1172" priority="667" operator="containsText" text="4- Bajo">
      <formula>NOT(ISERROR(SEARCH("4- Bajo",A7)))</formula>
    </cfRule>
    <cfRule type="containsText" dxfId="1171" priority="668" operator="containsText" text="1- Bajo">
      <formula>NOT(ISERROR(SEARCH("1- Bajo",A7)))</formula>
    </cfRule>
  </conditionalFormatting>
  <conditionalFormatting sqref="H8:J8">
    <cfRule type="containsText" dxfId="1170" priority="656" operator="containsText" text="3- Moderado">
      <formula>NOT(ISERROR(SEARCH("3- Moderado",H8)))</formula>
    </cfRule>
    <cfRule type="containsText" dxfId="1169" priority="657" operator="containsText" text="6- Moderado">
      <formula>NOT(ISERROR(SEARCH("6- Moderado",H8)))</formula>
    </cfRule>
    <cfRule type="containsText" dxfId="1168" priority="658" operator="containsText" text="4- Moderado">
      <formula>NOT(ISERROR(SEARCH("4- Moderado",H8)))</formula>
    </cfRule>
    <cfRule type="containsText" dxfId="1167" priority="659" operator="containsText" text="3- Bajo">
      <formula>NOT(ISERROR(SEARCH("3- Bajo",H8)))</formula>
    </cfRule>
    <cfRule type="containsText" dxfId="1166" priority="660" operator="containsText" text="4- Bajo">
      <formula>NOT(ISERROR(SEARCH("4- Bajo",H8)))</formula>
    </cfRule>
    <cfRule type="containsText" dxfId="1165" priority="662" operator="containsText" text="1- Bajo">
      <formula>NOT(ISERROR(SEARCH("1- Bajo",H8)))</formula>
    </cfRule>
  </conditionalFormatting>
  <conditionalFormatting sqref="J8 J49:J1048576">
    <cfRule type="containsText" dxfId="1164" priority="645" operator="containsText" text="25- Extremo">
      <formula>NOT(ISERROR(SEARCH("25- Extremo",J8)))</formula>
    </cfRule>
    <cfRule type="containsText" dxfId="1163" priority="646" operator="containsText" text="20- Extremo">
      <formula>NOT(ISERROR(SEARCH("20- Extremo",J8)))</formula>
    </cfRule>
    <cfRule type="containsText" dxfId="1162" priority="647" operator="containsText" text="15- Extremo">
      <formula>NOT(ISERROR(SEARCH("15- Extremo",J8)))</formula>
    </cfRule>
    <cfRule type="containsText" dxfId="1161" priority="648" operator="containsText" text="10- Extremo">
      <formula>NOT(ISERROR(SEARCH("10- Extremo",J8)))</formula>
    </cfRule>
    <cfRule type="containsText" dxfId="1160" priority="649" operator="containsText" text="5- Extremo">
      <formula>NOT(ISERROR(SEARCH("5- Extremo",J8)))</formula>
    </cfRule>
    <cfRule type="containsText" dxfId="1159" priority="650" operator="containsText" text="12- Alto">
      <formula>NOT(ISERROR(SEARCH("12- Alto",J8)))</formula>
    </cfRule>
    <cfRule type="containsText" dxfId="1158" priority="651" operator="containsText" text="10- Alto">
      <formula>NOT(ISERROR(SEARCH("10- Alto",J8)))</formula>
    </cfRule>
    <cfRule type="containsText" dxfId="1157" priority="652" operator="containsText" text="9- Alto">
      <formula>NOT(ISERROR(SEARCH("9- Alto",J8)))</formula>
    </cfRule>
    <cfRule type="containsText" dxfId="1156" priority="653" operator="containsText" text="8- Alto">
      <formula>NOT(ISERROR(SEARCH("8- Alto",J8)))</formula>
    </cfRule>
    <cfRule type="containsText" dxfId="1155" priority="654" operator="containsText" text="5- Alto">
      <formula>NOT(ISERROR(SEARCH("5- Alto",J8)))</formula>
    </cfRule>
    <cfRule type="containsText" dxfId="1154" priority="655" operator="containsText" text="4- Alto">
      <formula>NOT(ISERROR(SEARCH("4- Alto",J8)))</formula>
    </cfRule>
    <cfRule type="containsText" dxfId="1153" priority="661" operator="containsText" text="2- Bajo">
      <formula>NOT(ISERROR(SEARCH("2- Bajo",J8)))</formula>
    </cfRule>
  </conditionalFormatting>
  <conditionalFormatting sqref="K9:L9">
    <cfRule type="containsText" dxfId="1152" priority="639" operator="containsText" text="3- Moderado">
      <formula>NOT(ISERROR(SEARCH("3- Moderado",K9)))</formula>
    </cfRule>
    <cfRule type="containsText" dxfId="1151" priority="640" operator="containsText" text="6- Moderado">
      <formula>NOT(ISERROR(SEARCH("6- Moderado",K9)))</formula>
    </cfRule>
    <cfRule type="containsText" dxfId="1150" priority="641" operator="containsText" text="4- Moderado">
      <formula>NOT(ISERROR(SEARCH("4- Moderado",K9)))</formula>
    </cfRule>
    <cfRule type="containsText" dxfId="1149" priority="642" operator="containsText" text="3- Bajo">
      <formula>NOT(ISERROR(SEARCH("3- Bajo",K9)))</formula>
    </cfRule>
    <cfRule type="containsText" dxfId="1148" priority="643" operator="containsText" text="4- Bajo">
      <formula>NOT(ISERROR(SEARCH("4- Bajo",K9)))</formula>
    </cfRule>
    <cfRule type="containsText" dxfId="1147" priority="644" operator="containsText" text="1- Bajo">
      <formula>NOT(ISERROR(SEARCH("1- Bajo",K9)))</formula>
    </cfRule>
  </conditionalFormatting>
  <conditionalFormatting sqref="H9:I9">
    <cfRule type="containsText" dxfId="1146" priority="633" operator="containsText" text="3- Moderado">
      <formula>NOT(ISERROR(SEARCH("3- Moderado",H9)))</formula>
    </cfRule>
    <cfRule type="containsText" dxfId="1145" priority="634" operator="containsText" text="6- Moderado">
      <formula>NOT(ISERROR(SEARCH("6- Moderado",H9)))</formula>
    </cfRule>
    <cfRule type="containsText" dxfId="1144" priority="635" operator="containsText" text="4- Moderado">
      <formula>NOT(ISERROR(SEARCH("4- Moderado",H9)))</formula>
    </cfRule>
    <cfRule type="containsText" dxfId="1143" priority="636" operator="containsText" text="3- Bajo">
      <formula>NOT(ISERROR(SEARCH("3- Bajo",H9)))</formula>
    </cfRule>
    <cfRule type="containsText" dxfId="1142" priority="637" operator="containsText" text="4- Bajo">
      <formula>NOT(ISERROR(SEARCH("4- Bajo",H9)))</formula>
    </cfRule>
    <cfRule type="containsText" dxfId="1141" priority="638" operator="containsText" text="1- Bajo">
      <formula>NOT(ISERROR(SEARCH("1- Bajo",H9)))</formula>
    </cfRule>
  </conditionalFormatting>
  <conditionalFormatting sqref="B9 B14 B19 B24 B29 B34 B39 B44">
    <cfRule type="containsText" dxfId="1140" priority="627" operator="containsText" text="3- Moderado">
      <formula>NOT(ISERROR(SEARCH("3- Moderado",B9)))</formula>
    </cfRule>
    <cfRule type="containsText" dxfId="1139" priority="628" operator="containsText" text="6- Moderado">
      <formula>NOT(ISERROR(SEARCH("6- Moderado",B9)))</formula>
    </cfRule>
    <cfRule type="containsText" dxfId="1138" priority="629" operator="containsText" text="4- Moderado">
      <formula>NOT(ISERROR(SEARCH("4- Moderado",B9)))</formula>
    </cfRule>
    <cfRule type="containsText" dxfId="1137" priority="630" operator="containsText" text="3- Bajo">
      <formula>NOT(ISERROR(SEARCH("3- Bajo",B9)))</formula>
    </cfRule>
    <cfRule type="containsText" dxfId="1136" priority="631" operator="containsText" text="4- Bajo">
      <formula>NOT(ISERROR(SEARCH("4- Bajo",B9)))</formula>
    </cfRule>
    <cfRule type="containsText" dxfId="1135" priority="632" operator="containsText" text="1- Bajo">
      <formula>NOT(ISERROR(SEARCH("1- Bajo",B9)))</formula>
    </cfRule>
  </conditionalFormatting>
  <conditionalFormatting sqref="K8">
    <cfRule type="containsText" dxfId="1134" priority="615" operator="containsText" text="3- Moderado">
      <formula>NOT(ISERROR(SEARCH("3- Moderado",K8)))</formula>
    </cfRule>
    <cfRule type="containsText" dxfId="1133" priority="616" operator="containsText" text="6- Moderado">
      <formula>NOT(ISERROR(SEARCH("6- Moderado",K8)))</formula>
    </cfRule>
    <cfRule type="containsText" dxfId="1132" priority="617" operator="containsText" text="4- Moderado">
      <formula>NOT(ISERROR(SEARCH("4- Moderado",K8)))</formula>
    </cfRule>
    <cfRule type="containsText" dxfId="1131" priority="618" operator="containsText" text="3- Bajo">
      <formula>NOT(ISERROR(SEARCH("3- Bajo",K8)))</formula>
    </cfRule>
    <cfRule type="containsText" dxfId="1130" priority="619" operator="containsText" text="4- Bajo">
      <formula>NOT(ISERROR(SEARCH("4- Bajo",K8)))</formula>
    </cfRule>
    <cfRule type="containsText" dxfId="1129" priority="620" operator="containsText" text="1- Bajo">
      <formula>NOT(ISERROR(SEARCH("1- Bajo",K8)))</formula>
    </cfRule>
  </conditionalFormatting>
  <conditionalFormatting sqref="L8">
    <cfRule type="containsText" dxfId="1128" priority="609" operator="containsText" text="3- Moderado">
      <formula>NOT(ISERROR(SEARCH("3- Moderado",L8)))</formula>
    </cfRule>
    <cfRule type="containsText" dxfId="1127" priority="610" operator="containsText" text="6- Moderado">
      <formula>NOT(ISERROR(SEARCH("6- Moderado",L8)))</formula>
    </cfRule>
    <cfRule type="containsText" dxfId="1126" priority="611" operator="containsText" text="4- Moderado">
      <formula>NOT(ISERROR(SEARCH("4- Moderado",L8)))</formula>
    </cfRule>
    <cfRule type="containsText" dxfId="1125" priority="612" operator="containsText" text="3- Bajo">
      <formula>NOT(ISERROR(SEARCH("3- Bajo",L8)))</formula>
    </cfRule>
    <cfRule type="containsText" dxfId="1124" priority="613" operator="containsText" text="4- Bajo">
      <formula>NOT(ISERROR(SEARCH("4- Bajo",L8)))</formula>
    </cfRule>
    <cfRule type="containsText" dxfId="1123" priority="614" operator="containsText" text="1- Bajo">
      <formula>NOT(ISERROR(SEARCH("1- Bajo",L8)))</formula>
    </cfRule>
  </conditionalFormatting>
  <conditionalFormatting sqref="M8">
    <cfRule type="containsText" dxfId="1122" priority="603" operator="containsText" text="3- Moderado">
      <formula>NOT(ISERROR(SEARCH("3- Moderado",M8)))</formula>
    </cfRule>
    <cfRule type="containsText" dxfId="1121" priority="604" operator="containsText" text="6- Moderado">
      <formula>NOT(ISERROR(SEARCH("6- Moderado",M8)))</formula>
    </cfRule>
    <cfRule type="containsText" dxfId="1120" priority="605" operator="containsText" text="4- Moderado">
      <formula>NOT(ISERROR(SEARCH("4- Moderado",M8)))</formula>
    </cfRule>
    <cfRule type="containsText" dxfId="1119" priority="606" operator="containsText" text="3- Bajo">
      <formula>NOT(ISERROR(SEARCH("3- Bajo",M8)))</formula>
    </cfRule>
    <cfRule type="containsText" dxfId="1118" priority="607" operator="containsText" text="4- Bajo">
      <formula>NOT(ISERROR(SEARCH("4- Bajo",M8)))</formula>
    </cfRule>
    <cfRule type="containsText" dxfId="1117" priority="608" operator="containsText" text="1- Bajo">
      <formula>NOT(ISERROR(SEARCH("1- Bajo",M8)))</formula>
    </cfRule>
  </conditionalFormatting>
  <conditionalFormatting sqref="N9">
    <cfRule type="containsText" dxfId="1116" priority="587" operator="containsText" text="3- Moderado">
      <formula>NOT(ISERROR(SEARCH("3- Moderado",N9)))</formula>
    </cfRule>
    <cfRule type="containsText" dxfId="1115" priority="588" operator="containsText" text="6- Moderado">
      <formula>NOT(ISERROR(SEARCH("6- Moderado",N9)))</formula>
    </cfRule>
    <cfRule type="containsText" dxfId="1114" priority="589" operator="containsText" text="4- Moderado">
      <formula>NOT(ISERROR(SEARCH("4- Moderado",N9)))</formula>
    </cfRule>
    <cfRule type="containsText" dxfId="1113" priority="590" operator="containsText" text="3- Bajo">
      <formula>NOT(ISERROR(SEARCH("3- Bajo",N9)))</formula>
    </cfRule>
    <cfRule type="containsText" dxfId="1112" priority="591" operator="containsText" text="4- Bajo">
      <formula>NOT(ISERROR(SEARCH("4- Bajo",N9)))</formula>
    </cfRule>
    <cfRule type="containsText" dxfId="1111" priority="592" operator="containsText" text="1- Bajo">
      <formula>NOT(ISERROR(SEARCH("1- Bajo",N9)))</formula>
    </cfRule>
  </conditionalFormatting>
  <conditionalFormatting sqref="H9:H13">
    <cfRule type="containsText" dxfId="1110" priority="574" operator="containsText" text="Muy Alta">
      <formula>NOT(ISERROR(SEARCH("Muy Alta",H9)))</formula>
    </cfRule>
    <cfRule type="containsText" dxfId="1109" priority="575" operator="containsText" text="Alta">
      <formula>NOT(ISERROR(SEARCH("Alta",H9)))</formula>
    </cfRule>
    <cfRule type="containsText" dxfId="1108" priority="576" operator="containsText" text="Muy Alta">
      <formula>NOT(ISERROR(SEARCH("Muy Alta",H9)))</formula>
    </cfRule>
    <cfRule type="containsText" dxfId="1107" priority="581" operator="containsText" text="Muy Baja">
      <formula>NOT(ISERROR(SEARCH("Muy Baja",H9)))</formula>
    </cfRule>
    <cfRule type="containsText" dxfId="1106" priority="582" operator="containsText" text="Baja">
      <formula>NOT(ISERROR(SEARCH("Baja",H9)))</formula>
    </cfRule>
    <cfRule type="containsText" dxfId="1105" priority="583" operator="containsText" text="Media">
      <formula>NOT(ISERROR(SEARCH("Media",H9)))</formula>
    </cfRule>
    <cfRule type="containsText" dxfId="1104" priority="584" operator="containsText" text="Alta">
      <formula>NOT(ISERROR(SEARCH("Alta",H9)))</formula>
    </cfRule>
    <cfRule type="containsText" dxfId="1103" priority="586" operator="containsText" text="Muy Alta">
      <formula>NOT(ISERROR(SEARCH("Muy Alta",H9)))</formula>
    </cfRule>
  </conditionalFormatting>
  <conditionalFormatting sqref="I9:I13">
    <cfRule type="containsText" dxfId="1102" priority="577" operator="containsText" text="Catastrófico">
      <formula>NOT(ISERROR(SEARCH("Catastrófico",I9)))</formula>
    </cfRule>
    <cfRule type="containsText" dxfId="1101" priority="578" operator="containsText" text="Mayor">
      <formula>NOT(ISERROR(SEARCH("Mayor",I9)))</formula>
    </cfRule>
    <cfRule type="containsText" dxfId="1100" priority="579" operator="containsText" text="Menor">
      <formula>NOT(ISERROR(SEARCH("Menor",I9)))</formula>
    </cfRule>
    <cfRule type="containsText" dxfId="1099" priority="580" operator="containsText" text="Leve">
      <formula>NOT(ISERROR(SEARCH("Leve",I9)))</formula>
    </cfRule>
    <cfRule type="containsText" dxfId="1098" priority="585" operator="containsText" text="Moderado">
      <formula>NOT(ISERROR(SEARCH("Moderado",I9)))</formula>
    </cfRule>
  </conditionalFormatting>
  <conditionalFormatting sqref="K9:K13">
    <cfRule type="containsText" dxfId="1097" priority="572" operator="containsText" text="Media">
      <formula>NOT(ISERROR(SEARCH("Media",K9)))</formula>
    </cfRule>
  </conditionalFormatting>
  <conditionalFormatting sqref="L9:L13 J9:J13">
    <cfRule type="containsText" dxfId="1096" priority="571" operator="containsText" text="Moderado">
      <formula>NOT(ISERROR(SEARCH("Moderado",J9)))</formula>
    </cfRule>
  </conditionalFormatting>
  <conditionalFormatting sqref="J9:J13">
    <cfRule type="containsText" dxfId="1095" priority="556" operator="containsText" text="Bajo">
      <formula>NOT(ISERROR(SEARCH("Bajo",J9)))</formula>
    </cfRule>
    <cfRule type="containsText" dxfId="1094" priority="557" operator="containsText" text="Extremo">
      <formula>NOT(ISERROR(SEARCH("Extremo",J9)))</formula>
    </cfRule>
  </conditionalFormatting>
  <conditionalFormatting sqref="K9:K13">
    <cfRule type="containsText" dxfId="1093" priority="554" operator="containsText" text="Baja">
      <formula>NOT(ISERROR(SEARCH("Baja",K9)))</formula>
    </cfRule>
    <cfRule type="containsText" dxfId="1092" priority="555" operator="containsText" text="Muy Baja">
      <formula>NOT(ISERROR(SEARCH("Muy Baja",K9)))</formula>
    </cfRule>
  </conditionalFormatting>
  <conditionalFormatting sqref="K9:K13">
    <cfRule type="containsText" dxfId="1091" priority="552" operator="containsText" text="Muy Alta">
      <formula>NOT(ISERROR(SEARCH("Muy Alta",K9)))</formula>
    </cfRule>
    <cfRule type="containsText" dxfId="1090" priority="553" operator="containsText" text="Alta">
      <formula>NOT(ISERROR(SEARCH("Alta",K9)))</formula>
    </cfRule>
  </conditionalFormatting>
  <conditionalFormatting sqref="L9:L13">
    <cfRule type="containsText" dxfId="1089" priority="548" operator="containsText" text="Catastrófico">
      <formula>NOT(ISERROR(SEARCH("Catastrófico",L9)))</formula>
    </cfRule>
    <cfRule type="containsText" dxfId="1088" priority="549" operator="containsText" text="Mayor">
      <formula>NOT(ISERROR(SEARCH("Mayor",L9)))</formula>
    </cfRule>
    <cfRule type="containsText" dxfId="1087" priority="550" operator="containsText" text="Menor">
      <formula>NOT(ISERROR(SEARCH("Menor",L9)))</formula>
    </cfRule>
    <cfRule type="containsText" dxfId="1086" priority="551" operator="containsText" text="Leve">
      <formula>NOT(ISERROR(SEARCH("Leve",L9)))</formula>
    </cfRule>
  </conditionalFormatting>
  <conditionalFormatting sqref="A9 E9">
    <cfRule type="containsText" dxfId="1085" priority="542" operator="containsText" text="3- Moderado">
      <formula>NOT(ISERROR(SEARCH("3- Moderado",A9)))</formula>
    </cfRule>
    <cfRule type="containsText" dxfId="1084" priority="543" operator="containsText" text="6- Moderado">
      <formula>NOT(ISERROR(SEARCH("6- Moderado",A9)))</formula>
    </cfRule>
    <cfRule type="containsText" dxfId="1083" priority="544" operator="containsText" text="4- Moderado">
      <formula>NOT(ISERROR(SEARCH("4- Moderado",A9)))</formula>
    </cfRule>
    <cfRule type="containsText" dxfId="1082" priority="545" operator="containsText" text="3- Bajo">
      <formula>NOT(ISERROR(SEARCH("3- Bajo",A9)))</formula>
    </cfRule>
    <cfRule type="containsText" dxfId="1081" priority="546" operator="containsText" text="4- Bajo">
      <formula>NOT(ISERROR(SEARCH("4- Bajo",A9)))</formula>
    </cfRule>
    <cfRule type="containsText" dxfId="1080" priority="547" operator="containsText" text="1- Bajo">
      <formula>NOT(ISERROR(SEARCH("1- Bajo",A9)))</formula>
    </cfRule>
  </conditionalFormatting>
  <conditionalFormatting sqref="F9:G9">
    <cfRule type="containsText" dxfId="1079" priority="536" operator="containsText" text="3- Moderado">
      <formula>NOT(ISERROR(SEARCH("3- Moderado",F9)))</formula>
    </cfRule>
    <cfRule type="containsText" dxfId="1078" priority="537" operator="containsText" text="6- Moderado">
      <formula>NOT(ISERROR(SEARCH("6- Moderado",F9)))</formula>
    </cfRule>
    <cfRule type="containsText" dxfId="1077" priority="538" operator="containsText" text="4- Moderado">
      <formula>NOT(ISERROR(SEARCH("4- Moderado",F9)))</formula>
    </cfRule>
    <cfRule type="containsText" dxfId="1076" priority="539" operator="containsText" text="3- Bajo">
      <formula>NOT(ISERROR(SEARCH("3- Bajo",F9)))</formula>
    </cfRule>
    <cfRule type="containsText" dxfId="1075" priority="540" operator="containsText" text="4- Bajo">
      <formula>NOT(ISERROR(SEARCH("4- Bajo",F9)))</formula>
    </cfRule>
    <cfRule type="containsText" dxfId="1074" priority="541" operator="containsText" text="1- Bajo">
      <formula>NOT(ISERROR(SEARCH("1- Bajo",F9)))</formula>
    </cfRule>
  </conditionalFormatting>
  <conditionalFormatting sqref="C9">
    <cfRule type="containsText" dxfId="1073" priority="530" operator="containsText" text="3- Moderado">
      <formula>NOT(ISERROR(SEARCH("3- Moderado",C9)))</formula>
    </cfRule>
    <cfRule type="containsText" dxfId="1072" priority="531" operator="containsText" text="6- Moderado">
      <formula>NOT(ISERROR(SEARCH("6- Moderado",C9)))</formula>
    </cfRule>
    <cfRule type="containsText" dxfId="1071" priority="532" operator="containsText" text="4- Moderado">
      <formula>NOT(ISERROR(SEARCH("4- Moderado",C9)))</formula>
    </cfRule>
    <cfRule type="containsText" dxfId="1070" priority="533" operator="containsText" text="3- Bajo">
      <formula>NOT(ISERROR(SEARCH("3- Bajo",C9)))</formula>
    </cfRule>
    <cfRule type="containsText" dxfId="1069" priority="534" operator="containsText" text="4- Bajo">
      <formula>NOT(ISERROR(SEARCH("4- Bajo",C9)))</formula>
    </cfRule>
    <cfRule type="containsText" dxfId="1068" priority="535" operator="containsText" text="1- Bajo">
      <formula>NOT(ISERROR(SEARCH("1- Bajo",C9)))</formula>
    </cfRule>
  </conditionalFormatting>
  <conditionalFormatting sqref="D9">
    <cfRule type="containsText" dxfId="1067" priority="524" operator="containsText" text="3- Moderado">
      <formula>NOT(ISERROR(SEARCH("3- Moderado",D9)))</formula>
    </cfRule>
    <cfRule type="containsText" dxfId="1066" priority="525" operator="containsText" text="6- Moderado">
      <formula>NOT(ISERROR(SEARCH("6- Moderado",D9)))</formula>
    </cfRule>
    <cfRule type="containsText" dxfId="1065" priority="526" operator="containsText" text="4- Moderado">
      <formula>NOT(ISERROR(SEARCH("4- Moderado",D9)))</formula>
    </cfRule>
    <cfRule type="containsText" dxfId="1064" priority="527" operator="containsText" text="3- Bajo">
      <formula>NOT(ISERROR(SEARCH("3- Bajo",D9)))</formula>
    </cfRule>
    <cfRule type="containsText" dxfId="1063" priority="528" operator="containsText" text="4- Bajo">
      <formula>NOT(ISERROR(SEARCH("4- Bajo",D9)))</formula>
    </cfRule>
    <cfRule type="containsText" dxfId="1062" priority="529" operator="containsText" text="1- Bajo">
      <formula>NOT(ISERROR(SEARCH("1- Bajo",D9)))</formula>
    </cfRule>
  </conditionalFormatting>
  <conditionalFormatting sqref="K14:L14">
    <cfRule type="containsText" dxfId="1061" priority="518" operator="containsText" text="3- Moderado">
      <formula>NOT(ISERROR(SEARCH("3- Moderado",K14)))</formula>
    </cfRule>
    <cfRule type="containsText" dxfId="1060" priority="519" operator="containsText" text="6- Moderado">
      <formula>NOT(ISERROR(SEARCH("6- Moderado",K14)))</formula>
    </cfRule>
    <cfRule type="containsText" dxfId="1059" priority="520" operator="containsText" text="4- Moderado">
      <formula>NOT(ISERROR(SEARCH("4- Moderado",K14)))</formula>
    </cfRule>
    <cfRule type="containsText" dxfId="1058" priority="521" operator="containsText" text="3- Bajo">
      <formula>NOT(ISERROR(SEARCH("3- Bajo",K14)))</formula>
    </cfRule>
    <cfRule type="containsText" dxfId="1057" priority="522" operator="containsText" text="4- Bajo">
      <formula>NOT(ISERROR(SEARCH("4- Bajo",K14)))</formula>
    </cfRule>
    <cfRule type="containsText" dxfId="1056" priority="523" operator="containsText" text="1- Bajo">
      <formula>NOT(ISERROR(SEARCH("1- Bajo",K14)))</formula>
    </cfRule>
  </conditionalFormatting>
  <conditionalFormatting sqref="H14:I14">
    <cfRule type="containsText" dxfId="1055" priority="512" operator="containsText" text="3- Moderado">
      <formula>NOT(ISERROR(SEARCH("3- Moderado",H14)))</formula>
    </cfRule>
    <cfRule type="containsText" dxfId="1054" priority="513" operator="containsText" text="6- Moderado">
      <formula>NOT(ISERROR(SEARCH("6- Moderado",H14)))</formula>
    </cfRule>
    <cfRule type="containsText" dxfId="1053" priority="514" operator="containsText" text="4- Moderado">
      <formula>NOT(ISERROR(SEARCH("4- Moderado",H14)))</formula>
    </cfRule>
    <cfRule type="containsText" dxfId="1052" priority="515" operator="containsText" text="3- Bajo">
      <formula>NOT(ISERROR(SEARCH("3- Bajo",H14)))</formula>
    </cfRule>
    <cfRule type="containsText" dxfId="1051" priority="516" operator="containsText" text="4- Bajo">
      <formula>NOT(ISERROR(SEARCH("4- Bajo",H14)))</formula>
    </cfRule>
    <cfRule type="containsText" dxfId="1050" priority="517" operator="containsText" text="1- Bajo">
      <formula>NOT(ISERROR(SEARCH("1- Bajo",H14)))</formula>
    </cfRule>
  </conditionalFormatting>
  <conditionalFormatting sqref="A14 C14:E14">
    <cfRule type="containsText" dxfId="1049" priority="506" operator="containsText" text="3- Moderado">
      <formula>NOT(ISERROR(SEARCH("3- Moderado",A14)))</formula>
    </cfRule>
    <cfRule type="containsText" dxfId="1048" priority="507" operator="containsText" text="6- Moderado">
      <formula>NOT(ISERROR(SEARCH("6- Moderado",A14)))</formula>
    </cfRule>
    <cfRule type="containsText" dxfId="1047" priority="508" operator="containsText" text="4- Moderado">
      <formula>NOT(ISERROR(SEARCH("4- Moderado",A14)))</formula>
    </cfRule>
    <cfRule type="containsText" dxfId="1046" priority="509" operator="containsText" text="3- Bajo">
      <formula>NOT(ISERROR(SEARCH("3- Bajo",A14)))</formula>
    </cfRule>
    <cfRule type="containsText" dxfId="1045" priority="510" operator="containsText" text="4- Bajo">
      <formula>NOT(ISERROR(SEARCH("4- Bajo",A14)))</formula>
    </cfRule>
    <cfRule type="containsText" dxfId="1044" priority="511" operator="containsText" text="1- Bajo">
      <formula>NOT(ISERROR(SEARCH("1- Bajo",A14)))</formula>
    </cfRule>
  </conditionalFormatting>
  <conditionalFormatting sqref="F14:G14">
    <cfRule type="containsText" dxfId="1043" priority="500" operator="containsText" text="3- Moderado">
      <formula>NOT(ISERROR(SEARCH("3- Moderado",F14)))</formula>
    </cfRule>
    <cfRule type="containsText" dxfId="1042" priority="501" operator="containsText" text="6- Moderado">
      <formula>NOT(ISERROR(SEARCH("6- Moderado",F14)))</formula>
    </cfRule>
    <cfRule type="containsText" dxfId="1041" priority="502" operator="containsText" text="4- Moderado">
      <formula>NOT(ISERROR(SEARCH("4- Moderado",F14)))</formula>
    </cfRule>
    <cfRule type="containsText" dxfId="1040" priority="503" operator="containsText" text="3- Bajo">
      <formula>NOT(ISERROR(SEARCH("3- Bajo",F14)))</formula>
    </cfRule>
    <cfRule type="containsText" dxfId="1039" priority="504" operator="containsText" text="4- Bajo">
      <formula>NOT(ISERROR(SEARCH("4- Bajo",F14)))</formula>
    </cfRule>
    <cfRule type="containsText" dxfId="1038" priority="505" operator="containsText" text="1- Bajo">
      <formula>NOT(ISERROR(SEARCH("1- Bajo",F14)))</formula>
    </cfRule>
  </conditionalFormatting>
  <conditionalFormatting sqref="J14:J18">
    <cfRule type="containsText" dxfId="1037" priority="495" operator="containsText" text="Bajo">
      <formula>NOT(ISERROR(SEARCH("Bajo",J14)))</formula>
    </cfRule>
    <cfRule type="containsText" dxfId="1036" priority="496" operator="containsText" text="Moderado">
      <formula>NOT(ISERROR(SEARCH("Moderado",J14)))</formula>
    </cfRule>
    <cfRule type="containsText" dxfId="1035" priority="497" operator="containsText" text="Alto">
      <formula>NOT(ISERROR(SEARCH("Alto",J14)))</formula>
    </cfRule>
    <cfRule type="containsText" dxfId="1034" priority="498" operator="containsText" text="Extremo">
      <formula>NOT(ISERROR(SEARCH("Extremo",J14)))</formula>
    </cfRule>
    <cfRule type="colorScale" priority="499">
      <colorScale>
        <cfvo type="min"/>
        <cfvo type="max"/>
        <color rgb="FFFF7128"/>
        <color rgb="FFFFEF9C"/>
      </colorScale>
    </cfRule>
  </conditionalFormatting>
  <conditionalFormatting sqref="M14:M18">
    <cfRule type="containsText" dxfId="1033" priority="470" operator="containsText" text="Moderado">
      <formula>NOT(ISERROR(SEARCH("Moderado",M14)))</formula>
    </cfRule>
    <cfRule type="containsText" dxfId="1032" priority="490" operator="containsText" text="Bajo">
      <formula>NOT(ISERROR(SEARCH("Bajo",M14)))</formula>
    </cfRule>
    <cfRule type="containsText" dxfId="1031" priority="491" operator="containsText" text="Moderado">
      <formula>NOT(ISERROR(SEARCH("Moderado",M14)))</formula>
    </cfRule>
    <cfRule type="containsText" dxfId="1030" priority="492" operator="containsText" text="Alto">
      <formula>NOT(ISERROR(SEARCH("Alto",M14)))</formula>
    </cfRule>
    <cfRule type="containsText" dxfId="1029" priority="493" operator="containsText" text="Extremo">
      <formula>NOT(ISERROR(SEARCH("Extremo",M14)))</formula>
    </cfRule>
    <cfRule type="colorScale" priority="494">
      <colorScale>
        <cfvo type="min"/>
        <cfvo type="max"/>
        <color rgb="FFFF7128"/>
        <color rgb="FFFFEF9C"/>
      </colorScale>
    </cfRule>
  </conditionalFormatting>
  <conditionalFormatting sqref="N14">
    <cfRule type="containsText" dxfId="1028" priority="484" operator="containsText" text="3- Moderado">
      <formula>NOT(ISERROR(SEARCH("3- Moderado",N14)))</formula>
    </cfRule>
    <cfRule type="containsText" dxfId="1027" priority="485" operator="containsText" text="6- Moderado">
      <formula>NOT(ISERROR(SEARCH("6- Moderado",N14)))</formula>
    </cfRule>
    <cfRule type="containsText" dxfId="1026" priority="486" operator="containsText" text="4- Moderado">
      <formula>NOT(ISERROR(SEARCH("4- Moderado",N14)))</formula>
    </cfRule>
    <cfRule type="containsText" dxfId="1025" priority="487" operator="containsText" text="3- Bajo">
      <formula>NOT(ISERROR(SEARCH("3- Bajo",N14)))</formula>
    </cfRule>
    <cfRule type="containsText" dxfId="1024" priority="488" operator="containsText" text="4- Bajo">
      <formula>NOT(ISERROR(SEARCH("4- Bajo",N14)))</formula>
    </cfRule>
    <cfRule type="containsText" dxfId="1023" priority="489" operator="containsText" text="1- Bajo">
      <formula>NOT(ISERROR(SEARCH("1- Bajo",N14)))</formula>
    </cfRule>
  </conditionalFormatting>
  <conditionalFormatting sqref="H14:H18">
    <cfRule type="containsText" dxfId="1022" priority="471" operator="containsText" text="Muy Alta">
      <formula>NOT(ISERROR(SEARCH("Muy Alta",H14)))</formula>
    </cfRule>
    <cfRule type="containsText" dxfId="1021" priority="472" operator="containsText" text="Alta">
      <formula>NOT(ISERROR(SEARCH("Alta",H14)))</formula>
    </cfRule>
    <cfRule type="containsText" dxfId="1020" priority="473" operator="containsText" text="Muy Alta">
      <formula>NOT(ISERROR(SEARCH("Muy Alta",H14)))</formula>
    </cfRule>
    <cfRule type="containsText" dxfId="1019" priority="478" operator="containsText" text="Muy Baja">
      <formula>NOT(ISERROR(SEARCH("Muy Baja",H14)))</formula>
    </cfRule>
    <cfRule type="containsText" dxfId="1018" priority="479" operator="containsText" text="Baja">
      <formula>NOT(ISERROR(SEARCH("Baja",H14)))</formula>
    </cfRule>
    <cfRule type="containsText" dxfId="1017" priority="480" operator="containsText" text="Media">
      <formula>NOT(ISERROR(SEARCH("Media",H14)))</formula>
    </cfRule>
    <cfRule type="containsText" dxfId="1016" priority="481" operator="containsText" text="Alta">
      <formula>NOT(ISERROR(SEARCH("Alta",H14)))</formula>
    </cfRule>
    <cfRule type="containsText" dxfId="1015" priority="483" operator="containsText" text="Muy Alta">
      <formula>NOT(ISERROR(SEARCH("Muy Alta",H14)))</formula>
    </cfRule>
  </conditionalFormatting>
  <conditionalFormatting sqref="I14:I18">
    <cfRule type="containsText" dxfId="1014" priority="474" operator="containsText" text="Catastrófico">
      <formula>NOT(ISERROR(SEARCH("Catastrófico",I14)))</formula>
    </cfRule>
    <cfRule type="containsText" dxfId="1013" priority="475" operator="containsText" text="Mayor">
      <formula>NOT(ISERROR(SEARCH("Mayor",I14)))</formula>
    </cfRule>
    <cfRule type="containsText" dxfId="1012" priority="476" operator="containsText" text="Menor">
      <formula>NOT(ISERROR(SEARCH("Menor",I14)))</formula>
    </cfRule>
    <cfRule type="containsText" dxfId="1011" priority="477" operator="containsText" text="Leve">
      <formula>NOT(ISERROR(SEARCH("Leve",I14)))</formula>
    </cfRule>
    <cfRule type="containsText" dxfId="1010" priority="482" operator="containsText" text="Moderado">
      <formula>NOT(ISERROR(SEARCH("Moderado",I14)))</formula>
    </cfRule>
  </conditionalFormatting>
  <conditionalFormatting sqref="K14:K18">
    <cfRule type="containsText" dxfId="1009" priority="469" operator="containsText" text="Media">
      <formula>NOT(ISERROR(SEARCH("Media",K14)))</formula>
    </cfRule>
  </conditionalFormatting>
  <conditionalFormatting sqref="L14:L18">
    <cfRule type="containsText" dxfId="1008" priority="468" operator="containsText" text="Moderado">
      <formula>NOT(ISERROR(SEARCH("Moderado",L14)))</formula>
    </cfRule>
  </conditionalFormatting>
  <conditionalFormatting sqref="J14:J18">
    <cfRule type="containsText" dxfId="1007" priority="467" operator="containsText" text="Moderado">
      <formula>NOT(ISERROR(SEARCH("Moderado",J14)))</formula>
    </cfRule>
  </conditionalFormatting>
  <conditionalFormatting sqref="J14:J18">
    <cfRule type="containsText" dxfId="1006" priority="465" operator="containsText" text="Bajo">
      <formula>NOT(ISERROR(SEARCH("Bajo",J14)))</formula>
    </cfRule>
    <cfRule type="containsText" dxfId="1005" priority="466" operator="containsText" text="Extremo">
      <formula>NOT(ISERROR(SEARCH("Extremo",J14)))</formula>
    </cfRule>
  </conditionalFormatting>
  <conditionalFormatting sqref="K14:K18">
    <cfRule type="containsText" dxfId="1004" priority="463" operator="containsText" text="Baja">
      <formula>NOT(ISERROR(SEARCH("Baja",K14)))</formula>
    </cfRule>
    <cfRule type="containsText" dxfId="1003" priority="464" operator="containsText" text="Muy Baja">
      <formula>NOT(ISERROR(SEARCH("Muy Baja",K14)))</formula>
    </cfRule>
  </conditionalFormatting>
  <conditionalFormatting sqref="K14:K18">
    <cfRule type="containsText" dxfId="1002" priority="461" operator="containsText" text="Muy Alta">
      <formula>NOT(ISERROR(SEARCH("Muy Alta",K14)))</formula>
    </cfRule>
    <cfRule type="containsText" dxfId="1001" priority="462" operator="containsText" text="Alta">
      <formula>NOT(ISERROR(SEARCH("Alta",K14)))</formula>
    </cfRule>
  </conditionalFormatting>
  <conditionalFormatting sqref="L14:L18">
    <cfRule type="containsText" dxfId="1000" priority="457" operator="containsText" text="Catastrófico">
      <formula>NOT(ISERROR(SEARCH("Catastrófico",L14)))</formula>
    </cfRule>
    <cfRule type="containsText" dxfId="999" priority="458" operator="containsText" text="Mayor">
      <formula>NOT(ISERROR(SEARCH("Mayor",L14)))</formula>
    </cfRule>
    <cfRule type="containsText" dxfId="998" priority="459" operator="containsText" text="Menor">
      <formula>NOT(ISERROR(SEARCH("Menor",L14)))</formula>
    </cfRule>
    <cfRule type="containsText" dxfId="997" priority="460" operator="containsText" text="Leve">
      <formula>NOT(ISERROR(SEARCH("Leve",L14)))</formula>
    </cfRule>
  </conditionalFormatting>
  <conditionalFormatting sqref="K19:L19">
    <cfRule type="containsText" dxfId="996" priority="451" operator="containsText" text="3- Moderado">
      <formula>NOT(ISERROR(SEARCH("3- Moderado",K19)))</formula>
    </cfRule>
    <cfRule type="containsText" dxfId="995" priority="452" operator="containsText" text="6- Moderado">
      <formula>NOT(ISERROR(SEARCH("6- Moderado",K19)))</formula>
    </cfRule>
    <cfRule type="containsText" dxfId="994" priority="453" operator="containsText" text="4- Moderado">
      <formula>NOT(ISERROR(SEARCH("4- Moderado",K19)))</formula>
    </cfRule>
    <cfRule type="containsText" dxfId="993" priority="454" operator="containsText" text="3- Bajo">
      <formula>NOT(ISERROR(SEARCH("3- Bajo",K19)))</formula>
    </cfRule>
    <cfRule type="containsText" dxfId="992" priority="455" operator="containsText" text="4- Bajo">
      <formula>NOT(ISERROR(SEARCH("4- Bajo",K19)))</formula>
    </cfRule>
    <cfRule type="containsText" dxfId="991" priority="456" operator="containsText" text="1- Bajo">
      <formula>NOT(ISERROR(SEARCH("1- Bajo",K19)))</formula>
    </cfRule>
  </conditionalFormatting>
  <conditionalFormatting sqref="H19:I19">
    <cfRule type="containsText" dxfId="990" priority="445" operator="containsText" text="3- Moderado">
      <formula>NOT(ISERROR(SEARCH("3- Moderado",H19)))</formula>
    </cfRule>
    <cfRule type="containsText" dxfId="989" priority="446" operator="containsText" text="6- Moderado">
      <formula>NOT(ISERROR(SEARCH("6- Moderado",H19)))</formula>
    </cfRule>
    <cfRule type="containsText" dxfId="988" priority="447" operator="containsText" text="4- Moderado">
      <formula>NOT(ISERROR(SEARCH("4- Moderado",H19)))</formula>
    </cfRule>
    <cfRule type="containsText" dxfId="987" priority="448" operator="containsText" text="3- Bajo">
      <formula>NOT(ISERROR(SEARCH("3- Bajo",H19)))</formula>
    </cfRule>
    <cfRule type="containsText" dxfId="986" priority="449" operator="containsText" text="4- Bajo">
      <formula>NOT(ISERROR(SEARCH("4- Bajo",H19)))</formula>
    </cfRule>
    <cfRule type="containsText" dxfId="985" priority="450" operator="containsText" text="1- Bajo">
      <formula>NOT(ISERROR(SEARCH("1- Bajo",H19)))</formula>
    </cfRule>
  </conditionalFormatting>
  <conditionalFormatting sqref="A19 C19:E19">
    <cfRule type="containsText" dxfId="984" priority="439" operator="containsText" text="3- Moderado">
      <formula>NOT(ISERROR(SEARCH("3- Moderado",A19)))</formula>
    </cfRule>
    <cfRule type="containsText" dxfId="983" priority="440" operator="containsText" text="6- Moderado">
      <formula>NOT(ISERROR(SEARCH("6- Moderado",A19)))</formula>
    </cfRule>
    <cfRule type="containsText" dxfId="982" priority="441" operator="containsText" text="4- Moderado">
      <formula>NOT(ISERROR(SEARCH("4- Moderado",A19)))</formula>
    </cfRule>
    <cfRule type="containsText" dxfId="981" priority="442" operator="containsText" text="3- Bajo">
      <formula>NOT(ISERROR(SEARCH("3- Bajo",A19)))</formula>
    </cfRule>
    <cfRule type="containsText" dxfId="980" priority="443" operator="containsText" text="4- Bajo">
      <formula>NOT(ISERROR(SEARCH("4- Bajo",A19)))</formula>
    </cfRule>
    <cfRule type="containsText" dxfId="979" priority="444" operator="containsText" text="1- Bajo">
      <formula>NOT(ISERROR(SEARCH("1- Bajo",A19)))</formula>
    </cfRule>
  </conditionalFormatting>
  <conditionalFormatting sqref="F19:G19">
    <cfRule type="containsText" dxfId="978" priority="433" operator="containsText" text="3- Moderado">
      <formula>NOT(ISERROR(SEARCH("3- Moderado",F19)))</formula>
    </cfRule>
    <cfRule type="containsText" dxfId="977" priority="434" operator="containsText" text="6- Moderado">
      <formula>NOT(ISERROR(SEARCH("6- Moderado",F19)))</formula>
    </cfRule>
    <cfRule type="containsText" dxfId="976" priority="435" operator="containsText" text="4- Moderado">
      <formula>NOT(ISERROR(SEARCH("4- Moderado",F19)))</formula>
    </cfRule>
    <cfRule type="containsText" dxfId="975" priority="436" operator="containsText" text="3- Bajo">
      <formula>NOT(ISERROR(SEARCH("3- Bajo",F19)))</formula>
    </cfRule>
    <cfRule type="containsText" dxfId="974" priority="437" operator="containsText" text="4- Bajo">
      <formula>NOT(ISERROR(SEARCH("4- Bajo",F19)))</formula>
    </cfRule>
    <cfRule type="containsText" dxfId="973" priority="438" operator="containsText" text="1- Bajo">
      <formula>NOT(ISERROR(SEARCH("1- Bajo",F19)))</formula>
    </cfRule>
  </conditionalFormatting>
  <conditionalFormatting sqref="J19:J23">
    <cfRule type="containsText" dxfId="972" priority="428" operator="containsText" text="Bajo">
      <formula>NOT(ISERROR(SEARCH("Bajo",J19)))</formula>
    </cfRule>
    <cfRule type="containsText" dxfId="971" priority="429" operator="containsText" text="Moderado">
      <formula>NOT(ISERROR(SEARCH("Moderado",J19)))</formula>
    </cfRule>
    <cfRule type="containsText" dxfId="970" priority="430" operator="containsText" text="Alto">
      <formula>NOT(ISERROR(SEARCH("Alto",J19)))</formula>
    </cfRule>
    <cfRule type="containsText" dxfId="969" priority="431" operator="containsText" text="Extremo">
      <formula>NOT(ISERROR(SEARCH("Extremo",J19)))</formula>
    </cfRule>
    <cfRule type="colorScale" priority="432">
      <colorScale>
        <cfvo type="min"/>
        <cfvo type="max"/>
        <color rgb="FFFF7128"/>
        <color rgb="FFFFEF9C"/>
      </colorScale>
    </cfRule>
  </conditionalFormatting>
  <conditionalFormatting sqref="M19:M23">
    <cfRule type="containsText" dxfId="968" priority="403" operator="containsText" text="Moderado">
      <formula>NOT(ISERROR(SEARCH("Moderado",M19)))</formula>
    </cfRule>
    <cfRule type="containsText" dxfId="967" priority="423" operator="containsText" text="Bajo">
      <formula>NOT(ISERROR(SEARCH("Bajo",M19)))</formula>
    </cfRule>
    <cfRule type="containsText" dxfId="966" priority="424" operator="containsText" text="Moderado">
      <formula>NOT(ISERROR(SEARCH("Moderado",M19)))</formula>
    </cfRule>
    <cfRule type="containsText" dxfId="965" priority="425" operator="containsText" text="Alto">
      <formula>NOT(ISERROR(SEARCH("Alto",M19)))</formula>
    </cfRule>
    <cfRule type="containsText" dxfId="964" priority="426" operator="containsText" text="Extremo">
      <formula>NOT(ISERROR(SEARCH("Extremo",M19)))</formula>
    </cfRule>
    <cfRule type="colorScale" priority="427">
      <colorScale>
        <cfvo type="min"/>
        <cfvo type="max"/>
        <color rgb="FFFF7128"/>
        <color rgb="FFFFEF9C"/>
      </colorScale>
    </cfRule>
  </conditionalFormatting>
  <conditionalFormatting sqref="N19">
    <cfRule type="containsText" dxfId="963" priority="417" operator="containsText" text="3- Moderado">
      <formula>NOT(ISERROR(SEARCH("3- Moderado",N19)))</formula>
    </cfRule>
    <cfRule type="containsText" dxfId="962" priority="418" operator="containsText" text="6- Moderado">
      <formula>NOT(ISERROR(SEARCH("6- Moderado",N19)))</formula>
    </cfRule>
    <cfRule type="containsText" dxfId="961" priority="419" operator="containsText" text="4- Moderado">
      <formula>NOT(ISERROR(SEARCH("4- Moderado",N19)))</formula>
    </cfRule>
    <cfRule type="containsText" dxfId="960" priority="420" operator="containsText" text="3- Bajo">
      <formula>NOT(ISERROR(SEARCH("3- Bajo",N19)))</formula>
    </cfRule>
    <cfRule type="containsText" dxfId="959" priority="421" operator="containsText" text="4- Bajo">
      <formula>NOT(ISERROR(SEARCH("4- Bajo",N19)))</formula>
    </cfRule>
    <cfRule type="containsText" dxfId="958" priority="422" operator="containsText" text="1- Bajo">
      <formula>NOT(ISERROR(SEARCH("1- Bajo",N19)))</formula>
    </cfRule>
  </conditionalFormatting>
  <conditionalFormatting sqref="H19:H23">
    <cfRule type="containsText" dxfId="957" priority="404" operator="containsText" text="Muy Alta">
      <formula>NOT(ISERROR(SEARCH("Muy Alta",H19)))</formula>
    </cfRule>
    <cfRule type="containsText" dxfId="956" priority="405" operator="containsText" text="Alta">
      <formula>NOT(ISERROR(SEARCH("Alta",H19)))</formula>
    </cfRule>
    <cfRule type="containsText" dxfId="955" priority="406" operator="containsText" text="Muy Alta">
      <formula>NOT(ISERROR(SEARCH("Muy Alta",H19)))</formula>
    </cfRule>
    <cfRule type="containsText" dxfId="954" priority="411" operator="containsText" text="Muy Baja">
      <formula>NOT(ISERROR(SEARCH("Muy Baja",H19)))</formula>
    </cfRule>
    <cfRule type="containsText" dxfId="953" priority="412" operator="containsText" text="Baja">
      <formula>NOT(ISERROR(SEARCH("Baja",H19)))</formula>
    </cfRule>
    <cfRule type="containsText" dxfId="952" priority="413" operator="containsText" text="Media">
      <formula>NOT(ISERROR(SEARCH("Media",H19)))</formula>
    </cfRule>
    <cfRule type="containsText" dxfId="951" priority="414" operator="containsText" text="Alta">
      <formula>NOT(ISERROR(SEARCH("Alta",H19)))</formula>
    </cfRule>
    <cfRule type="containsText" dxfId="950" priority="416" operator="containsText" text="Muy Alta">
      <formula>NOT(ISERROR(SEARCH("Muy Alta",H19)))</formula>
    </cfRule>
  </conditionalFormatting>
  <conditionalFormatting sqref="I19:I23">
    <cfRule type="containsText" dxfId="949" priority="407" operator="containsText" text="Catastrófico">
      <formula>NOT(ISERROR(SEARCH("Catastrófico",I19)))</formula>
    </cfRule>
    <cfRule type="containsText" dxfId="948" priority="408" operator="containsText" text="Mayor">
      <formula>NOT(ISERROR(SEARCH("Mayor",I19)))</formula>
    </cfRule>
    <cfRule type="containsText" dxfId="947" priority="409" operator="containsText" text="Menor">
      <formula>NOT(ISERROR(SEARCH("Menor",I19)))</formula>
    </cfRule>
    <cfRule type="containsText" dxfId="946" priority="410" operator="containsText" text="Leve">
      <formula>NOT(ISERROR(SEARCH("Leve",I19)))</formula>
    </cfRule>
    <cfRule type="containsText" dxfId="945" priority="415" operator="containsText" text="Moderado">
      <formula>NOT(ISERROR(SEARCH("Moderado",I19)))</formula>
    </cfRule>
  </conditionalFormatting>
  <conditionalFormatting sqref="K19:K23">
    <cfRule type="containsText" dxfId="944" priority="402" operator="containsText" text="Media">
      <formula>NOT(ISERROR(SEARCH("Media",K19)))</formula>
    </cfRule>
  </conditionalFormatting>
  <conditionalFormatting sqref="L19:L23">
    <cfRule type="containsText" dxfId="943" priority="401" operator="containsText" text="Moderado">
      <formula>NOT(ISERROR(SEARCH("Moderado",L19)))</formula>
    </cfRule>
  </conditionalFormatting>
  <conditionalFormatting sqref="J19:J23">
    <cfRule type="containsText" dxfId="942" priority="400" operator="containsText" text="Moderado">
      <formula>NOT(ISERROR(SEARCH("Moderado",J19)))</formula>
    </cfRule>
  </conditionalFormatting>
  <conditionalFormatting sqref="J19:J23">
    <cfRule type="containsText" dxfId="941" priority="398" operator="containsText" text="Bajo">
      <formula>NOT(ISERROR(SEARCH("Bajo",J19)))</formula>
    </cfRule>
    <cfRule type="containsText" dxfId="940" priority="399" operator="containsText" text="Extremo">
      <formula>NOT(ISERROR(SEARCH("Extremo",J19)))</formula>
    </cfRule>
  </conditionalFormatting>
  <conditionalFormatting sqref="K19:K23">
    <cfRule type="containsText" dxfId="939" priority="396" operator="containsText" text="Baja">
      <formula>NOT(ISERROR(SEARCH("Baja",K19)))</formula>
    </cfRule>
    <cfRule type="containsText" dxfId="938" priority="397" operator="containsText" text="Muy Baja">
      <formula>NOT(ISERROR(SEARCH("Muy Baja",K19)))</formula>
    </cfRule>
  </conditionalFormatting>
  <conditionalFormatting sqref="K19:K23">
    <cfRule type="containsText" dxfId="937" priority="394" operator="containsText" text="Muy Alta">
      <formula>NOT(ISERROR(SEARCH("Muy Alta",K19)))</formula>
    </cfRule>
    <cfRule type="containsText" dxfId="936" priority="395" operator="containsText" text="Alta">
      <formula>NOT(ISERROR(SEARCH("Alta",K19)))</formula>
    </cfRule>
  </conditionalFormatting>
  <conditionalFormatting sqref="L19:L23">
    <cfRule type="containsText" dxfId="935" priority="390" operator="containsText" text="Catastrófico">
      <formula>NOT(ISERROR(SEARCH("Catastrófico",L19)))</formula>
    </cfRule>
    <cfRule type="containsText" dxfId="934" priority="391" operator="containsText" text="Mayor">
      <formula>NOT(ISERROR(SEARCH("Mayor",L19)))</formula>
    </cfRule>
    <cfRule type="containsText" dxfId="933" priority="392" operator="containsText" text="Menor">
      <formula>NOT(ISERROR(SEARCH("Menor",L19)))</formula>
    </cfRule>
    <cfRule type="containsText" dxfId="932" priority="393" operator="containsText" text="Leve">
      <formula>NOT(ISERROR(SEARCH("Leve",L19)))</formula>
    </cfRule>
  </conditionalFormatting>
  <conditionalFormatting sqref="K24:L24">
    <cfRule type="containsText" dxfId="931" priority="384" operator="containsText" text="3- Moderado">
      <formula>NOT(ISERROR(SEARCH("3- Moderado",K24)))</formula>
    </cfRule>
    <cfRule type="containsText" dxfId="930" priority="385" operator="containsText" text="6- Moderado">
      <formula>NOT(ISERROR(SEARCH("6- Moderado",K24)))</formula>
    </cfRule>
    <cfRule type="containsText" dxfId="929" priority="386" operator="containsText" text="4- Moderado">
      <formula>NOT(ISERROR(SEARCH("4- Moderado",K24)))</formula>
    </cfRule>
    <cfRule type="containsText" dxfId="928" priority="387" operator="containsText" text="3- Bajo">
      <formula>NOT(ISERROR(SEARCH("3- Bajo",K24)))</formula>
    </cfRule>
    <cfRule type="containsText" dxfId="927" priority="388" operator="containsText" text="4- Bajo">
      <formula>NOT(ISERROR(SEARCH("4- Bajo",K24)))</formula>
    </cfRule>
    <cfRule type="containsText" dxfId="926" priority="389" operator="containsText" text="1- Bajo">
      <formula>NOT(ISERROR(SEARCH("1- Bajo",K24)))</formula>
    </cfRule>
  </conditionalFormatting>
  <conditionalFormatting sqref="H24:I24">
    <cfRule type="containsText" dxfId="925" priority="378" operator="containsText" text="3- Moderado">
      <formula>NOT(ISERROR(SEARCH("3- Moderado",H24)))</formula>
    </cfRule>
    <cfRule type="containsText" dxfId="924" priority="379" operator="containsText" text="6- Moderado">
      <formula>NOT(ISERROR(SEARCH("6- Moderado",H24)))</formula>
    </cfRule>
    <cfRule type="containsText" dxfId="923" priority="380" operator="containsText" text="4- Moderado">
      <formula>NOT(ISERROR(SEARCH("4- Moderado",H24)))</formula>
    </cfRule>
    <cfRule type="containsText" dxfId="922" priority="381" operator="containsText" text="3- Bajo">
      <formula>NOT(ISERROR(SEARCH("3- Bajo",H24)))</formula>
    </cfRule>
    <cfRule type="containsText" dxfId="921" priority="382" operator="containsText" text="4- Bajo">
      <formula>NOT(ISERROR(SEARCH("4- Bajo",H24)))</formula>
    </cfRule>
    <cfRule type="containsText" dxfId="920" priority="383" operator="containsText" text="1- Bajo">
      <formula>NOT(ISERROR(SEARCH("1- Bajo",H24)))</formula>
    </cfRule>
  </conditionalFormatting>
  <conditionalFormatting sqref="A24 C24:E24">
    <cfRule type="containsText" dxfId="919" priority="372" operator="containsText" text="3- Moderado">
      <formula>NOT(ISERROR(SEARCH("3- Moderado",A24)))</formula>
    </cfRule>
    <cfRule type="containsText" dxfId="918" priority="373" operator="containsText" text="6- Moderado">
      <formula>NOT(ISERROR(SEARCH("6- Moderado",A24)))</formula>
    </cfRule>
    <cfRule type="containsText" dxfId="917" priority="374" operator="containsText" text="4- Moderado">
      <formula>NOT(ISERROR(SEARCH("4- Moderado",A24)))</formula>
    </cfRule>
    <cfRule type="containsText" dxfId="916" priority="375" operator="containsText" text="3- Bajo">
      <formula>NOT(ISERROR(SEARCH("3- Bajo",A24)))</formula>
    </cfRule>
    <cfRule type="containsText" dxfId="915" priority="376" operator="containsText" text="4- Bajo">
      <formula>NOT(ISERROR(SEARCH("4- Bajo",A24)))</formula>
    </cfRule>
    <cfRule type="containsText" dxfId="914" priority="377" operator="containsText" text="1- Bajo">
      <formula>NOT(ISERROR(SEARCH("1- Bajo",A24)))</formula>
    </cfRule>
  </conditionalFormatting>
  <conditionalFormatting sqref="F24:G24">
    <cfRule type="containsText" dxfId="913" priority="366" operator="containsText" text="3- Moderado">
      <formula>NOT(ISERROR(SEARCH("3- Moderado",F24)))</formula>
    </cfRule>
    <cfRule type="containsText" dxfId="912" priority="367" operator="containsText" text="6- Moderado">
      <formula>NOT(ISERROR(SEARCH("6- Moderado",F24)))</formula>
    </cfRule>
    <cfRule type="containsText" dxfId="911" priority="368" operator="containsText" text="4- Moderado">
      <formula>NOT(ISERROR(SEARCH("4- Moderado",F24)))</formula>
    </cfRule>
    <cfRule type="containsText" dxfId="910" priority="369" operator="containsText" text="3- Bajo">
      <formula>NOT(ISERROR(SEARCH("3- Bajo",F24)))</formula>
    </cfRule>
    <cfRule type="containsText" dxfId="909" priority="370" operator="containsText" text="4- Bajo">
      <formula>NOT(ISERROR(SEARCH("4- Bajo",F24)))</formula>
    </cfRule>
    <cfRule type="containsText" dxfId="908" priority="371" operator="containsText" text="1- Bajo">
      <formula>NOT(ISERROR(SEARCH("1- Bajo",F24)))</formula>
    </cfRule>
  </conditionalFormatting>
  <conditionalFormatting sqref="J24:J28">
    <cfRule type="containsText" dxfId="907" priority="361" operator="containsText" text="Bajo">
      <formula>NOT(ISERROR(SEARCH("Bajo",J24)))</formula>
    </cfRule>
    <cfRule type="containsText" dxfId="906" priority="362" operator="containsText" text="Moderado">
      <formula>NOT(ISERROR(SEARCH("Moderado",J24)))</formula>
    </cfRule>
    <cfRule type="containsText" dxfId="905" priority="363" operator="containsText" text="Alto">
      <formula>NOT(ISERROR(SEARCH("Alto",J24)))</formula>
    </cfRule>
    <cfRule type="containsText" dxfId="904" priority="364" operator="containsText" text="Extremo">
      <formula>NOT(ISERROR(SEARCH("Extremo",J24)))</formula>
    </cfRule>
    <cfRule type="colorScale" priority="365">
      <colorScale>
        <cfvo type="min"/>
        <cfvo type="max"/>
        <color rgb="FFFF7128"/>
        <color rgb="FFFFEF9C"/>
      </colorScale>
    </cfRule>
  </conditionalFormatting>
  <conditionalFormatting sqref="M24:M28">
    <cfRule type="containsText" dxfId="903" priority="336" operator="containsText" text="Moderado">
      <formula>NOT(ISERROR(SEARCH("Moderado",M24)))</formula>
    </cfRule>
    <cfRule type="containsText" dxfId="902" priority="356" operator="containsText" text="Bajo">
      <formula>NOT(ISERROR(SEARCH("Bajo",M24)))</formula>
    </cfRule>
    <cfRule type="containsText" dxfId="901" priority="357" operator="containsText" text="Moderado">
      <formula>NOT(ISERROR(SEARCH("Moderado",M24)))</formula>
    </cfRule>
    <cfRule type="containsText" dxfId="900" priority="358" operator="containsText" text="Alto">
      <formula>NOT(ISERROR(SEARCH("Alto",M24)))</formula>
    </cfRule>
    <cfRule type="containsText" dxfId="899" priority="359" operator="containsText" text="Extremo">
      <formula>NOT(ISERROR(SEARCH("Extremo",M24)))</formula>
    </cfRule>
    <cfRule type="colorScale" priority="360">
      <colorScale>
        <cfvo type="min"/>
        <cfvo type="max"/>
        <color rgb="FFFF7128"/>
        <color rgb="FFFFEF9C"/>
      </colorScale>
    </cfRule>
  </conditionalFormatting>
  <conditionalFormatting sqref="N24">
    <cfRule type="containsText" dxfId="898" priority="350" operator="containsText" text="3- Moderado">
      <formula>NOT(ISERROR(SEARCH("3- Moderado",N24)))</formula>
    </cfRule>
    <cfRule type="containsText" dxfId="897" priority="351" operator="containsText" text="6- Moderado">
      <formula>NOT(ISERROR(SEARCH("6- Moderado",N24)))</formula>
    </cfRule>
    <cfRule type="containsText" dxfId="896" priority="352" operator="containsText" text="4- Moderado">
      <formula>NOT(ISERROR(SEARCH("4- Moderado",N24)))</formula>
    </cfRule>
    <cfRule type="containsText" dxfId="895" priority="353" operator="containsText" text="3- Bajo">
      <formula>NOT(ISERROR(SEARCH("3- Bajo",N24)))</formula>
    </cfRule>
    <cfRule type="containsText" dxfId="894" priority="354" operator="containsText" text="4- Bajo">
      <formula>NOT(ISERROR(SEARCH("4- Bajo",N24)))</formula>
    </cfRule>
    <cfRule type="containsText" dxfId="893" priority="355" operator="containsText" text="1- Bajo">
      <formula>NOT(ISERROR(SEARCH("1- Bajo",N24)))</formula>
    </cfRule>
  </conditionalFormatting>
  <conditionalFormatting sqref="H24:H28">
    <cfRule type="containsText" dxfId="892" priority="337" operator="containsText" text="Muy Alta">
      <formula>NOT(ISERROR(SEARCH("Muy Alta",H24)))</formula>
    </cfRule>
    <cfRule type="containsText" dxfId="891" priority="338" operator="containsText" text="Alta">
      <formula>NOT(ISERROR(SEARCH("Alta",H24)))</formula>
    </cfRule>
    <cfRule type="containsText" dxfId="890" priority="339" operator="containsText" text="Muy Alta">
      <formula>NOT(ISERROR(SEARCH("Muy Alta",H24)))</formula>
    </cfRule>
    <cfRule type="containsText" dxfId="889" priority="344" operator="containsText" text="Muy Baja">
      <formula>NOT(ISERROR(SEARCH("Muy Baja",H24)))</formula>
    </cfRule>
    <cfRule type="containsText" dxfId="888" priority="345" operator="containsText" text="Baja">
      <formula>NOT(ISERROR(SEARCH("Baja",H24)))</formula>
    </cfRule>
    <cfRule type="containsText" dxfId="887" priority="346" operator="containsText" text="Media">
      <formula>NOT(ISERROR(SEARCH("Media",H24)))</formula>
    </cfRule>
    <cfRule type="containsText" dxfId="886" priority="347" operator="containsText" text="Alta">
      <formula>NOT(ISERROR(SEARCH("Alta",H24)))</formula>
    </cfRule>
    <cfRule type="containsText" dxfId="885" priority="349" operator="containsText" text="Muy Alta">
      <formula>NOT(ISERROR(SEARCH("Muy Alta",H24)))</formula>
    </cfRule>
  </conditionalFormatting>
  <conditionalFormatting sqref="I24:I28">
    <cfRule type="containsText" dxfId="884" priority="340" operator="containsText" text="Catastrófico">
      <formula>NOT(ISERROR(SEARCH("Catastrófico",I24)))</formula>
    </cfRule>
    <cfRule type="containsText" dxfId="883" priority="341" operator="containsText" text="Mayor">
      <formula>NOT(ISERROR(SEARCH("Mayor",I24)))</formula>
    </cfRule>
    <cfRule type="containsText" dxfId="882" priority="342" operator="containsText" text="Menor">
      <formula>NOT(ISERROR(SEARCH("Menor",I24)))</formula>
    </cfRule>
    <cfRule type="containsText" dxfId="881" priority="343" operator="containsText" text="Leve">
      <formula>NOT(ISERROR(SEARCH("Leve",I24)))</formula>
    </cfRule>
    <cfRule type="containsText" dxfId="880" priority="348" operator="containsText" text="Moderado">
      <formula>NOT(ISERROR(SEARCH("Moderado",I24)))</formula>
    </cfRule>
  </conditionalFormatting>
  <conditionalFormatting sqref="K24:K28">
    <cfRule type="containsText" dxfId="879" priority="335" operator="containsText" text="Media">
      <formula>NOT(ISERROR(SEARCH("Media",K24)))</formula>
    </cfRule>
  </conditionalFormatting>
  <conditionalFormatting sqref="L24:L28">
    <cfRule type="containsText" dxfId="878" priority="334" operator="containsText" text="Moderado">
      <formula>NOT(ISERROR(SEARCH("Moderado",L24)))</formula>
    </cfRule>
  </conditionalFormatting>
  <conditionalFormatting sqref="J24:J28">
    <cfRule type="containsText" dxfId="877" priority="333" operator="containsText" text="Moderado">
      <formula>NOT(ISERROR(SEARCH("Moderado",J24)))</formula>
    </cfRule>
  </conditionalFormatting>
  <conditionalFormatting sqref="J24:J28">
    <cfRule type="containsText" dxfId="876" priority="331" operator="containsText" text="Bajo">
      <formula>NOT(ISERROR(SEARCH("Bajo",J24)))</formula>
    </cfRule>
    <cfRule type="containsText" dxfId="875" priority="332" operator="containsText" text="Extremo">
      <formula>NOT(ISERROR(SEARCH("Extremo",J24)))</formula>
    </cfRule>
  </conditionalFormatting>
  <conditionalFormatting sqref="K24:K28">
    <cfRule type="containsText" dxfId="874" priority="329" operator="containsText" text="Baja">
      <formula>NOT(ISERROR(SEARCH("Baja",K24)))</formula>
    </cfRule>
    <cfRule type="containsText" dxfId="873" priority="330" operator="containsText" text="Muy Baja">
      <formula>NOT(ISERROR(SEARCH("Muy Baja",K24)))</formula>
    </cfRule>
  </conditionalFormatting>
  <conditionalFormatting sqref="K24:K28">
    <cfRule type="containsText" dxfId="872" priority="327" operator="containsText" text="Muy Alta">
      <formula>NOT(ISERROR(SEARCH("Muy Alta",K24)))</formula>
    </cfRule>
    <cfRule type="containsText" dxfId="871" priority="328" operator="containsText" text="Alta">
      <formula>NOT(ISERROR(SEARCH("Alta",K24)))</formula>
    </cfRule>
  </conditionalFormatting>
  <conditionalFormatting sqref="L24:L28">
    <cfRule type="containsText" dxfId="870" priority="323" operator="containsText" text="Catastrófico">
      <formula>NOT(ISERROR(SEARCH("Catastrófico",L24)))</formula>
    </cfRule>
    <cfRule type="containsText" dxfId="869" priority="324" operator="containsText" text="Mayor">
      <formula>NOT(ISERROR(SEARCH("Mayor",L24)))</formula>
    </cfRule>
    <cfRule type="containsText" dxfId="868" priority="325" operator="containsText" text="Menor">
      <formula>NOT(ISERROR(SEARCH("Menor",L24)))</formula>
    </cfRule>
    <cfRule type="containsText" dxfId="867" priority="326" operator="containsText" text="Leve">
      <formula>NOT(ISERROR(SEARCH("Leve",L24)))</formula>
    </cfRule>
  </conditionalFormatting>
  <conditionalFormatting sqref="K29:L29">
    <cfRule type="containsText" dxfId="866" priority="317" operator="containsText" text="3- Moderado">
      <formula>NOT(ISERROR(SEARCH("3- Moderado",K29)))</formula>
    </cfRule>
    <cfRule type="containsText" dxfId="865" priority="318" operator="containsText" text="6- Moderado">
      <formula>NOT(ISERROR(SEARCH("6- Moderado",K29)))</formula>
    </cfRule>
    <cfRule type="containsText" dxfId="864" priority="319" operator="containsText" text="4- Moderado">
      <formula>NOT(ISERROR(SEARCH("4- Moderado",K29)))</formula>
    </cfRule>
    <cfRule type="containsText" dxfId="863" priority="320" operator="containsText" text="3- Bajo">
      <formula>NOT(ISERROR(SEARCH("3- Bajo",K29)))</formula>
    </cfRule>
    <cfRule type="containsText" dxfId="862" priority="321" operator="containsText" text="4- Bajo">
      <formula>NOT(ISERROR(SEARCH("4- Bajo",K29)))</formula>
    </cfRule>
    <cfRule type="containsText" dxfId="861" priority="322" operator="containsText" text="1- Bajo">
      <formula>NOT(ISERROR(SEARCH("1- Bajo",K29)))</formula>
    </cfRule>
  </conditionalFormatting>
  <conditionalFormatting sqref="H29:I29">
    <cfRule type="containsText" dxfId="860" priority="311" operator="containsText" text="3- Moderado">
      <formula>NOT(ISERROR(SEARCH("3- Moderado",H29)))</formula>
    </cfRule>
    <cfRule type="containsText" dxfId="859" priority="312" operator="containsText" text="6- Moderado">
      <formula>NOT(ISERROR(SEARCH("6- Moderado",H29)))</formula>
    </cfRule>
    <cfRule type="containsText" dxfId="858" priority="313" operator="containsText" text="4- Moderado">
      <formula>NOT(ISERROR(SEARCH("4- Moderado",H29)))</formula>
    </cfRule>
    <cfRule type="containsText" dxfId="857" priority="314" operator="containsText" text="3- Bajo">
      <formula>NOT(ISERROR(SEARCH("3- Bajo",H29)))</formula>
    </cfRule>
    <cfRule type="containsText" dxfId="856" priority="315" operator="containsText" text="4- Bajo">
      <formula>NOT(ISERROR(SEARCH("4- Bajo",H29)))</formula>
    </cfRule>
    <cfRule type="containsText" dxfId="855" priority="316" operator="containsText" text="1- Bajo">
      <formula>NOT(ISERROR(SEARCH("1- Bajo",H29)))</formula>
    </cfRule>
  </conditionalFormatting>
  <conditionalFormatting sqref="A29 C29:E29">
    <cfRule type="containsText" dxfId="854" priority="305" operator="containsText" text="3- Moderado">
      <formula>NOT(ISERROR(SEARCH("3- Moderado",A29)))</formula>
    </cfRule>
    <cfRule type="containsText" dxfId="853" priority="306" operator="containsText" text="6- Moderado">
      <formula>NOT(ISERROR(SEARCH("6- Moderado",A29)))</formula>
    </cfRule>
    <cfRule type="containsText" dxfId="852" priority="307" operator="containsText" text="4- Moderado">
      <formula>NOT(ISERROR(SEARCH("4- Moderado",A29)))</formula>
    </cfRule>
    <cfRule type="containsText" dxfId="851" priority="308" operator="containsText" text="3- Bajo">
      <formula>NOT(ISERROR(SEARCH("3- Bajo",A29)))</formula>
    </cfRule>
    <cfRule type="containsText" dxfId="850" priority="309" operator="containsText" text="4- Bajo">
      <formula>NOT(ISERROR(SEARCH("4- Bajo",A29)))</formula>
    </cfRule>
    <cfRule type="containsText" dxfId="849" priority="310" operator="containsText" text="1- Bajo">
      <formula>NOT(ISERROR(SEARCH("1- Bajo",A29)))</formula>
    </cfRule>
  </conditionalFormatting>
  <conditionalFormatting sqref="F29:G29">
    <cfRule type="containsText" dxfId="848" priority="299" operator="containsText" text="3- Moderado">
      <formula>NOT(ISERROR(SEARCH("3- Moderado",F29)))</formula>
    </cfRule>
    <cfRule type="containsText" dxfId="847" priority="300" operator="containsText" text="6- Moderado">
      <formula>NOT(ISERROR(SEARCH("6- Moderado",F29)))</formula>
    </cfRule>
    <cfRule type="containsText" dxfId="846" priority="301" operator="containsText" text="4- Moderado">
      <formula>NOT(ISERROR(SEARCH("4- Moderado",F29)))</formula>
    </cfRule>
    <cfRule type="containsText" dxfId="845" priority="302" operator="containsText" text="3- Bajo">
      <formula>NOT(ISERROR(SEARCH("3- Bajo",F29)))</formula>
    </cfRule>
    <cfRule type="containsText" dxfId="844" priority="303" operator="containsText" text="4- Bajo">
      <formula>NOT(ISERROR(SEARCH("4- Bajo",F29)))</formula>
    </cfRule>
    <cfRule type="containsText" dxfId="843" priority="304" operator="containsText" text="1- Bajo">
      <formula>NOT(ISERROR(SEARCH("1- Bajo",F29)))</formula>
    </cfRule>
  </conditionalFormatting>
  <conditionalFormatting sqref="J29:J33">
    <cfRule type="containsText" dxfId="842" priority="294" operator="containsText" text="Bajo">
      <formula>NOT(ISERROR(SEARCH("Bajo",J29)))</formula>
    </cfRule>
    <cfRule type="containsText" dxfId="841" priority="295" operator="containsText" text="Moderado">
      <formula>NOT(ISERROR(SEARCH("Moderado",J29)))</formula>
    </cfRule>
    <cfRule type="containsText" dxfId="840" priority="296" operator="containsText" text="Alto">
      <formula>NOT(ISERROR(SEARCH("Alto",J29)))</formula>
    </cfRule>
    <cfRule type="containsText" dxfId="839" priority="297" operator="containsText" text="Extremo">
      <formula>NOT(ISERROR(SEARCH("Extremo",J29)))</formula>
    </cfRule>
    <cfRule type="colorScale" priority="298">
      <colorScale>
        <cfvo type="min"/>
        <cfvo type="max"/>
        <color rgb="FFFF7128"/>
        <color rgb="FFFFEF9C"/>
      </colorScale>
    </cfRule>
  </conditionalFormatting>
  <conditionalFormatting sqref="M29:M33">
    <cfRule type="containsText" dxfId="838" priority="269" operator="containsText" text="Moderado">
      <formula>NOT(ISERROR(SEARCH("Moderado",M29)))</formula>
    </cfRule>
    <cfRule type="containsText" dxfId="837" priority="289" operator="containsText" text="Bajo">
      <formula>NOT(ISERROR(SEARCH("Bajo",M29)))</formula>
    </cfRule>
    <cfRule type="containsText" dxfId="836" priority="290" operator="containsText" text="Moderado">
      <formula>NOT(ISERROR(SEARCH("Moderado",M29)))</formula>
    </cfRule>
    <cfRule type="containsText" dxfId="835" priority="291" operator="containsText" text="Alto">
      <formula>NOT(ISERROR(SEARCH("Alto",M29)))</formula>
    </cfRule>
    <cfRule type="containsText" dxfId="834" priority="292" operator="containsText" text="Extremo">
      <formula>NOT(ISERROR(SEARCH("Extremo",M29)))</formula>
    </cfRule>
    <cfRule type="colorScale" priority="293">
      <colorScale>
        <cfvo type="min"/>
        <cfvo type="max"/>
        <color rgb="FFFF7128"/>
        <color rgb="FFFFEF9C"/>
      </colorScale>
    </cfRule>
  </conditionalFormatting>
  <conditionalFormatting sqref="N29">
    <cfRule type="containsText" dxfId="833" priority="283" operator="containsText" text="3- Moderado">
      <formula>NOT(ISERROR(SEARCH("3- Moderado",N29)))</formula>
    </cfRule>
    <cfRule type="containsText" dxfId="832" priority="284" operator="containsText" text="6- Moderado">
      <formula>NOT(ISERROR(SEARCH("6- Moderado",N29)))</formula>
    </cfRule>
    <cfRule type="containsText" dxfId="831" priority="285" operator="containsText" text="4- Moderado">
      <formula>NOT(ISERROR(SEARCH("4- Moderado",N29)))</formula>
    </cfRule>
    <cfRule type="containsText" dxfId="830" priority="286" operator="containsText" text="3- Bajo">
      <formula>NOT(ISERROR(SEARCH("3- Bajo",N29)))</formula>
    </cfRule>
    <cfRule type="containsText" dxfId="829" priority="287" operator="containsText" text="4- Bajo">
      <formula>NOT(ISERROR(SEARCH("4- Bajo",N29)))</formula>
    </cfRule>
    <cfRule type="containsText" dxfId="828" priority="288" operator="containsText" text="1- Bajo">
      <formula>NOT(ISERROR(SEARCH("1- Bajo",N29)))</formula>
    </cfRule>
  </conditionalFormatting>
  <conditionalFormatting sqref="H29:H33">
    <cfRule type="containsText" dxfId="827" priority="270" operator="containsText" text="Muy Alta">
      <formula>NOT(ISERROR(SEARCH("Muy Alta",H29)))</formula>
    </cfRule>
    <cfRule type="containsText" dxfId="826" priority="271" operator="containsText" text="Alta">
      <formula>NOT(ISERROR(SEARCH("Alta",H29)))</formula>
    </cfRule>
    <cfRule type="containsText" dxfId="825" priority="272" operator="containsText" text="Muy Alta">
      <formula>NOT(ISERROR(SEARCH("Muy Alta",H29)))</formula>
    </cfRule>
    <cfRule type="containsText" dxfId="824" priority="277" operator="containsText" text="Muy Baja">
      <formula>NOT(ISERROR(SEARCH("Muy Baja",H29)))</formula>
    </cfRule>
    <cfRule type="containsText" dxfId="823" priority="278" operator="containsText" text="Baja">
      <formula>NOT(ISERROR(SEARCH("Baja",H29)))</formula>
    </cfRule>
    <cfRule type="containsText" dxfId="822" priority="279" operator="containsText" text="Media">
      <formula>NOT(ISERROR(SEARCH("Media",H29)))</formula>
    </cfRule>
    <cfRule type="containsText" dxfId="821" priority="280" operator="containsText" text="Alta">
      <formula>NOT(ISERROR(SEARCH("Alta",H29)))</formula>
    </cfRule>
    <cfRule type="containsText" dxfId="820" priority="282" operator="containsText" text="Muy Alta">
      <formula>NOT(ISERROR(SEARCH("Muy Alta",H29)))</formula>
    </cfRule>
  </conditionalFormatting>
  <conditionalFormatting sqref="I29:I33">
    <cfRule type="containsText" dxfId="819" priority="273" operator="containsText" text="Catastrófico">
      <formula>NOT(ISERROR(SEARCH("Catastrófico",I29)))</formula>
    </cfRule>
    <cfRule type="containsText" dxfId="818" priority="274" operator="containsText" text="Mayor">
      <formula>NOT(ISERROR(SEARCH("Mayor",I29)))</formula>
    </cfRule>
    <cfRule type="containsText" dxfId="817" priority="275" operator="containsText" text="Menor">
      <formula>NOT(ISERROR(SEARCH("Menor",I29)))</formula>
    </cfRule>
    <cfRule type="containsText" dxfId="816" priority="276" operator="containsText" text="Leve">
      <formula>NOT(ISERROR(SEARCH("Leve",I29)))</formula>
    </cfRule>
    <cfRule type="containsText" dxfId="815" priority="281" operator="containsText" text="Moderado">
      <formula>NOT(ISERROR(SEARCH("Moderado",I29)))</formula>
    </cfRule>
  </conditionalFormatting>
  <conditionalFormatting sqref="K29:K33">
    <cfRule type="containsText" dxfId="814" priority="268" operator="containsText" text="Media">
      <formula>NOT(ISERROR(SEARCH("Media",K29)))</formula>
    </cfRule>
  </conditionalFormatting>
  <conditionalFormatting sqref="L29:L33">
    <cfRule type="containsText" dxfId="813" priority="267" operator="containsText" text="Moderado">
      <formula>NOT(ISERROR(SEARCH("Moderado",L29)))</formula>
    </cfRule>
  </conditionalFormatting>
  <conditionalFormatting sqref="J29:J33">
    <cfRule type="containsText" dxfId="812" priority="266" operator="containsText" text="Moderado">
      <formula>NOT(ISERROR(SEARCH("Moderado",J29)))</formula>
    </cfRule>
  </conditionalFormatting>
  <conditionalFormatting sqref="J29:J33">
    <cfRule type="containsText" dxfId="811" priority="264" operator="containsText" text="Bajo">
      <formula>NOT(ISERROR(SEARCH("Bajo",J29)))</formula>
    </cfRule>
    <cfRule type="containsText" dxfId="810" priority="265" operator="containsText" text="Extremo">
      <formula>NOT(ISERROR(SEARCH("Extremo",J29)))</formula>
    </cfRule>
  </conditionalFormatting>
  <conditionalFormatting sqref="K29:K33">
    <cfRule type="containsText" dxfId="809" priority="262" operator="containsText" text="Baja">
      <formula>NOT(ISERROR(SEARCH("Baja",K29)))</formula>
    </cfRule>
    <cfRule type="containsText" dxfId="808" priority="263" operator="containsText" text="Muy Baja">
      <formula>NOT(ISERROR(SEARCH("Muy Baja",K29)))</formula>
    </cfRule>
  </conditionalFormatting>
  <conditionalFormatting sqref="K29:K33">
    <cfRule type="containsText" dxfId="807" priority="260" operator="containsText" text="Muy Alta">
      <formula>NOT(ISERROR(SEARCH("Muy Alta",K29)))</formula>
    </cfRule>
    <cfRule type="containsText" dxfId="806" priority="261" operator="containsText" text="Alta">
      <formula>NOT(ISERROR(SEARCH("Alta",K29)))</formula>
    </cfRule>
  </conditionalFormatting>
  <conditionalFormatting sqref="L29:L33">
    <cfRule type="containsText" dxfId="805" priority="256" operator="containsText" text="Catastrófico">
      <formula>NOT(ISERROR(SEARCH("Catastrófico",L29)))</formula>
    </cfRule>
    <cfRule type="containsText" dxfId="804" priority="257" operator="containsText" text="Mayor">
      <formula>NOT(ISERROR(SEARCH("Mayor",L29)))</formula>
    </cfRule>
    <cfRule type="containsText" dxfId="803" priority="258" operator="containsText" text="Menor">
      <formula>NOT(ISERROR(SEARCH("Menor",L29)))</formula>
    </cfRule>
    <cfRule type="containsText" dxfId="802" priority="259" operator="containsText" text="Leve">
      <formula>NOT(ISERROR(SEARCH("Leve",L29)))</formula>
    </cfRule>
  </conditionalFormatting>
  <conditionalFormatting sqref="K34:L34">
    <cfRule type="containsText" dxfId="801" priority="250" operator="containsText" text="3- Moderado">
      <formula>NOT(ISERROR(SEARCH("3- Moderado",K34)))</formula>
    </cfRule>
    <cfRule type="containsText" dxfId="800" priority="251" operator="containsText" text="6- Moderado">
      <formula>NOT(ISERROR(SEARCH("6- Moderado",K34)))</formula>
    </cfRule>
    <cfRule type="containsText" dxfId="799" priority="252" operator="containsText" text="4- Moderado">
      <formula>NOT(ISERROR(SEARCH("4- Moderado",K34)))</formula>
    </cfRule>
    <cfRule type="containsText" dxfId="798" priority="253" operator="containsText" text="3- Bajo">
      <formula>NOT(ISERROR(SEARCH("3- Bajo",K34)))</formula>
    </cfRule>
    <cfRule type="containsText" dxfId="797" priority="254" operator="containsText" text="4- Bajo">
      <formula>NOT(ISERROR(SEARCH("4- Bajo",K34)))</formula>
    </cfRule>
    <cfRule type="containsText" dxfId="796" priority="255" operator="containsText" text="1- Bajo">
      <formula>NOT(ISERROR(SEARCH("1- Bajo",K34)))</formula>
    </cfRule>
  </conditionalFormatting>
  <conditionalFormatting sqref="H34:I34">
    <cfRule type="containsText" dxfId="795" priority="244" operator="containsText" text="3- Moderado">
      <formula>NOT(ISERROR(SEARCH("3- Moderado",H34)))</formula>
    </cfRule>
    <cfRule type="containsText" dxfId="794" priority="245" operator="containsText" text="6- Moderado">
      <formula>NOT(ISERROR(SEARCH("6- Moderado",H34)))</formula>
    </cfRule>
    <cfRule type="containsText" dxfId="793" priority="246" operator="containsText" text="4- Moderado">
      <formula>NOT(ISERROR(SEARCH("4- Moderado",H34)))</formula>
    </cfRule>
    <cfRule type="containsText" dxfId="792" priority="247" operator="containsText" text="3- Bajo">
      <formula>NOT(ISERROR(SEARCH("3- Bajo",H34)))</formula>
    </cfRule>
    <cfRule type="containsText" dxfId="791" priority="248" operator="containsText" text="4- Bajo">
      <formula>NOT(ISERROR(SEARCH("4- Bajo",H34)))</formula>
    </cfRule>
    <cfRule type="containsText" dxfId="790" priority="249" operator="containsText" text="1- Bajo">
      <formula>NOT(ISERROR(SEARCH("1- Bajo",H34)))</formula>
    </cfRule>
  </conditionalFormatting>
  <conditionalFormatting sqref="A34 C34:E34">
    <cfRule type="containsText" dxfId="789" priority="238" operator="containsText" text="3- Moderado">
      <formula>NOT(ISERROR(SEARCH("3- Moderado",A34)))</formula>
    </cfRule>
    <cfRule type="containsText" dxfId="788" priority="239" operator="containsText" text="6- Moderado">
      <formula>NOT(ISERROR(SEARCH("6- Moderado",A34)))</formula>
    </cfRule>
    <cfRule type="containsText" dxfId="787" priority="240" operator="containsText" text="4- Moderado">
      <formula>NOT(ISERROR(SEARCH("4- Moderado",A34)))</formula>
    </cfRule>
    <cfRule type="containsText" dxfId="786" priority="241" operator="containsText" text="3- Bajo">
      <formula>NOT(ISERROR(SEARCH("3- Bajo",A34)))</formula>
    </cfRule>
    <cfRule type="containsText" dxfId="785" priority="242" operator="containsText" text="4- Bajo">
      <formula>NOT(ISERROR(SEARCH("4- Bajo",A34)))</formula>
    </cfRule>
    <cfRule type="containsText" dxfId="784" priority="243" operator="containsText" text="1- Bajo">
      <formula>NOT(ISERROR(SEARCH("1- Bajo",A34)))</formula>
    </cfRule>
  </conditionalFormatting>
  <conditionalFormatting sqref="F34:G34">
    <cfRule type="containsText" dxfId="783" priority="232" operator="containsText" text="3- Moderado">
      <formula>NOT(ISERROR(SEARCH("3- Moderado",F34)))</formula>
    </cfRule>
    <cfRule type="containsText" dxfId="782" priority="233" operator="containsText" text="6- Moderado">
      <formula>NOT(ISERROR(SEARCH("6- Moderado",F34)))</formula>
    </cfRule>
    <cfRule type="containsText" dxfId="781" priority="234" operator="containsText" text="4- Moderado">
      <formula>NOT(ISERROR(SEARCH("4- Moderado",F34)))</formula>
    </cfRule>
    <cfRule type="containsText" dxfId="780" priority="235" operator="containsText" text="3- Bajo">
      <formula>NOT(ISERROR(SEARCH("3- Bajo",F34)))</formula>
    </cfRule>
    <cfRule type="containsText" dxfId="779" priority="236" operator="containsText" text="4- Bajo">
      <formula>NOT(ISERROR(SEARCH("4- Bajo",F34)))</formula>
    </cfRule>
    <cfRule type="containsText" dxfId="778" priority="237" operator="containsText" text="1- Bajo">
      <formula>NOT(ISERROR(SEARCH("1- Bajo",F34)))</formula>
    </cfRule>
  </conditionalFormatting>
  <conditionalFormatting sqref="J34:J38">
    <cfRule type="containsText" dxfId="777" priority="227" operator="containsText" text="Bajo">
      <formula>NOT(ISERROR(SEARCH("Bajo",J34)))</formula>
    </cfRule>
    <cfRule type="containsText" dxfId="776" priority="228" operator="containsText" text="Moderado">
      <formula>NOT(ISERROR(SEARCH("Moderado",J34)))</formula>
    </cfRule>
    <cfRule type="containsText" dxfId="775" priority="229" operator="containsText" text="Alto">
      <formula>NOT(ISERROR(SEARCH("Alto",J34)))</formula>
    </cfRule>
    <cfRule type="containsText" dxfId="774" priority="230" operator="containsText" text="Extremo">
      <formula>NOT(ISERROR(SEARCH("Extremo",J34)))</formula>
    </cfRule>
    <cfRule type="colorScale" priority="231">
      <colorScale>
        <cfvo type="min"/>
        <cfvo type="max"/>
        <color rgb="FFFF7128"/>
        <color rgb="FFFFEF9C"/>
      </colorScale>
    </cfRule>
  </conditionalFormatting>
  <conditionalFormatting sqref="M34:M38">
    <cfRule type="containsText" dxfId="773" priority="202" operator="containsText" text="Moderado">
      <formula>NOT(ISERROR(SEARCH("Moderado",M34)))</formula>
    </cfRule>
    <cfRule type="containsText" dxfId="772" priority="222" operator="containsText" text="Bajo">
      <formula>NOT(ISERROR(SEARCH("Bajo",M34)))</formula>
    </cfRule>
    <cfRule type="containsText" dxfId="771" priority="223" operator="containsText" text="Moderado">
      <formula>NOT(ISERROR(SEARCH("Moderado",M34)))</formula>
    </cfRule>
    <cfRule type="containsText" dxfId="770" priority="224" operator="containsText" text="Alto">
      <formula>NOT(ISERROR(SEARCH("Alto",M34)))</formula>
    </cfRule>
    <cfRule type="containsText" dxfId="769" priority="225" operator="containsText" text="Extremo">
      <formula>NOT(ISERROR(SEARCH("Extremo",M34)))</formula>
    </cfRule>
    <cfRule type="colorScale" priority="226">
      <colorScale>
        <cfvo type="min"/>
        <cfvo type="max"/>
        <color rgb="FFFF7128"/>
        <color rgb="FFFFEF9C"/>
      </colorScale>
    </cfRule>
  </conditionalFormatting>
  <conditionalFormatting sqref="N34">
    <cfRule type="containsText" dxfId="768" priority="216" operator="containsText" text="3- Moderado">
      <formula>NOT(ISERROR(SEARCH("3- Moderado",N34)))</formula>
    </cfRule>
    <cfRule type="containsText" dxfId="767" priority="217" operator="containsText" text="6- Moderado">
      <formula>NOT(ISERROR(SEARCH("6- Moderado",N34)))</formula>
    </cfRule>
    <cfRule type="containsText" dxfId="766" priority="218" operator="containsText" text="4- Moderado">
      <formula>NOT(ISERROR(SEARCH("4- Moderado",N34)))</formula>
    </cfRule>
    <cfRule type="containsText" dxfId="765" priority="219" operator="containsText" text="3- Bajo">
      <formula>NOT(ISERROR(SEARCH("3- Bajo",N34)))</formula>
    </cfRule>
    <cfRule type="containsText" dxfId="764" priority="220" operator="containsText" text="4- Bajo">
      <formula>NOT(ISERROR(SEARCH("4- Bajo",N34)))</formula>
    </cfRule>
    <cfRule type="containsText" dxfId="763" priority="221" operator="containsText" text="1- Bajo">
      <formula>NOT(ISERROR(SEARCH("1- Bajo",N34)))</formula>
    </cfRule>
  </conditionalFormatting>
  <conditionalFormatting sqref="H34:H38">
    <cfRule type="containsText" dxfId="762" priority="203" operator="containsText" text="Muy Alta">
      <formula>NOT(ISERROR(SEARCH("Muy Alta",H34)))</formula>
    </cfRule>
    <cfRule type="containsText" dxfId="761" priority="204" operator="containsText" text="Alta">
      <formula>NOT(ISERROR(SEARCH("Alta",H34)))</formula>
    </cfRule>
    <cfRule type="containsText" dxfId="760" priority="205" operator="containsText" text="Muy Alta">
      <formula>NOT(ISERROR(SEARCH("Muy Alta",H34)))</formula>
    </cfRule>
    <cfRule type="containsText" dxfId="759" priority="210" operator="containsText" text="Muy Baja">
      <formula>NOT(ISERROR(SEARCH("Muy Baja",H34)))</formula>
    </cfRule>
    <cfRule type="containsText" dxfId="758" priority="211" operator="containsText" text="Baja">
      <formula>NOT(ISERROR(SEARCH("Baja",H34)))</formula>
    </cfRule>
    <cfRule type="containsText" dxfId="757" priority="212" operator="containsText" text="Media">
      <formula>NOT(ISERROR(SEARCH("Media",H34)))</formula>
    </cfRule>
    <cfRule type="containsText" dxfId="756" priority="213" operator="containsText" text="Alta">
      <formula>NOT(ISERROR(SEARCH("Alta",H34)))</formula>
    </cfRule>
    <cfRule type="containsText" dxfId="755" priority="215" operator="containsText" text="Muy Alta">
      <formula>NOT(ISERROR(SEARCH("Muy Alta",H34)))</formula>
    </cfRule>
  </conditionalFormatting>
  <conditionalFormatting sqref="I34:I38">
    <cfRule type="containsText" dxfId="754" priority="206" operator="containsText" text="Catastrófico">
      <formula>NOT(ISERROR(SEARCH("Catastrófico",I34)))</formula>
    </cfRule>
    <cfRule type="containsText" dxfId="753" priority="207" operator="containsText" text="Mayor">
      <formula>NOT(ISERROR(SEARCH("Mayor",I34)))</formula>
    </cfRule>
    <cfRule type="containsText" dxfId="752" priority="208" operator="containsText" text="Menor">
      <formula>NOT(ISERROR(SEARCH("Menor",I34)))</formula>
    </cfRule>
    <cfRule type="containsText" dxfId="751" priority="209" operator="containsText" text="Leve">
      <formula>NOT(ISERROR(SEARCH("Leve",I34)))</formula>
    </cfRule>
    <cfRule type="containsText" dxfId="750" priority="214" operator="containsText" text="Moderado">
      <formula>NOT(ISERROR(SEARCH("Moderado",I34)))</formula>
    </cfRule>
  </conditionalFormatting>
  <conditionalFormatting sqref="K34:K38">
    <cfRule type="containsText" dxfId="749" priority="201" operator="containsText" text="Media">
      <formula>NOT(ISERROR(SEARCH("Media",K34)))</formula>
    </cfRule>
  </conditionalFormatting>
  <conditionalFormatting sqref="L34:L38">
    <cfRule type="containsText" dxfId="748" priority="200" operator="containsText" text="Moderado">
      <formula>NOT(ISERROR(SEARCH("Moderado",L34)))</formula>
    </cfRule>
  </conditionalFormatting>
  <conditionalFormatting sqref="J34:J38">
    <cfRule type="containsText" dxfId="747" priority="199" operator="containsText" text="Moderado">
      <formula>NOT(ISERROR(SEARCH("Moderado",J34)))</formula>
    </cfRule>
  </conditionalFormatting>
  <conditionalFormatting sqref="J34:J38">
    <cfRule type="containsText" dxfId="746" priority="197" operator="containsText" text="Bajo">
      <formula>NOT(ISERROR(SEARCH("Bajo",J34)))</formula>
    </cfRule>
    <cfRule type="containsText" dxfId="745" priority="198" operator="containsText" text="Extremo">
      <formula>NOT(ISERROR(SEARCH("Extremo",J34)))</formula>
    </cfRule>
  </conditionalFormatting>
  <conditionalFormatting sqref="K34:K38">
    <cfRule type="containsText" dxfId="744" priority="195" operator="containsText" text="Baja">
      <formula>NOT(ISERROR(SEARCH("Baja",K34)))</formula>
    </cfRule>
    <cfRule type="containsText" dxfId="743" priority="196" operator="containsText" text="Muy Baja">
      <formula>NOT(ISERROR(SEARCH("Muy Baja",K34)))</formula>
    </cfRule>
  </conditionalFormatting>
  <conditionalFormatting sqref="K34:K38">
    <cfRule type="containsText" dxfId="742" priority="193" operator="containsText" text="Muy Alta">
      <formula>NOT(ISERROR(SEARCH("Muy Alta",K34)))</formula>
    </cfRule>
    <cfRule type="containsText" dxfId="741" priority="194" operator="containsText" text="Alta">
      <formula>NOT(ISERROR(SEARCH("Alta",K34)))</formula>
    </cfRule>
  </conditionalFormatting>
  <conditionalFormatting sqref="L34:L38">
    <cfRule type="containsText" dxfId="740" priority="189" operator="containsText" text="Catastrófico">
      <formula>NOT(ISERROR(SEARCH("Catastrófico",L34)))</formula>
    </cfRule>
    <cfRule type="containsText" dxfId="739" priority="190" operator="containsText" text="Mayor">
      <formula>NOT(ISERROR(SEARCH("Mayor",L34)))</formula>
    </cfRule>
    <cfRule type="containsText" dxfId="738" priority="191" operator="containsText" text="Menor">
      <formula>NOT(ISERROR(SEARCH("Menor",L34)))</formula>
    </cfRule>
    <cfRule type="containsText" dxfId="737" priority="192" operator="containsText" text="Leve">
      <formula>NOT(ISERROR(SEARCH("Leve",L34)))</formula>
    </cfRule>
  </conditionalFormatting>
  <conditionalFormatting sqref="K39:L39">
    <cfRule type="containsText" dxfId="736" priority="183" operator="containsText" text="3- Moderado">
      <formula>NOT(ISERROR(SEARCH("3- Moderado",K39)))</formula>
    </cfRule>
    <cfRule type="containsText" dxfId="735" priority="184" operator="containsText" text="6- Moderado">
      <formula>NOT(ISERROR(SEARCH("6- Moderado",K39)))</formula>
    </cfRule>
    <cfRule type="containsText" dxfId="734" priority="185" operator="containsText" text="4- Moderado">
      <formula>NOT(ISERROR(SEARCH("4- Moderado",K39)))</formula>
    </cfRule>
    <cfRule type="containsText" dxfId="733" priority="186" operator="containsText" text="3- Bajo">
      <formula>NOT(ISERROR(SEARCH("3- Bajo",K39)))</formula>
    </cfRule>
    <cfRule type="containsText" dxfId="732" priority="187" operator="containsText" text="4- Bajo">
      <formula>NOT(ISERROR(SEARCH("4- Bajo",K39)))</formula>
    </cfRule>
    <cfRule type="containsText" dxfId="731" priority="188" operator="containsText" text="1- Bajo">
      <formula>NOT(ISERROR(SEARCH("1- Bajo",K39)))</formula>
    </cfRule>
  </conditionalFormatting>
  <conditionalFormatting sqref="H39:I39">
    <cfRule type="containsText" dxfId="730" priority="177" operator="containsText" text="3- Moderado">
      <formula>NOT(ISERROR(SEARCH("3- Moderado",H39)))</formula>
    </cfRule>
    <cfRule type="containsText" dxfId="729" priority="178" operator="containsText" text="6- Moderado">
      <formula>NOT(ISERROR(SEARCH("6- Moderado",H39)))</formula>
    </cfRule>
    <cfRule type="containsText" dxfId="728" priority="179" operator="containsText" text="4- Moderado">
      <formula>NOT(ISERROR(SEARCH("4- Moderado",H39)))</formula>
    </cfRule>
    <cfRule type="containsText" dxfId="727" priority="180" operator="containsText" text="3- Bajo">
      <formula>NOT(ISERROR(SEARCH("3- Bajo",H39)))</formula>
    </cfRule>
    <cfRule type="containsText" dxfId="726" priority="181" operator="containsText" text="4- Bajo">
      <formula>NOT(ISERROR(SEARCH("4- Bajo",H39)))</formula>
    </cfRule>
    <cfRule type="containsText" dxfId="725" priority="182" operator="containsText" text="1- Bajo">
      <formula>NOT(ISERROR(SEARCH("1- Bajo",H39)))</formula>
    </cfRule>
  </conditionalFormatting>
  <conditionalFormatting sqref="A39 C39:E39">
    <cfRule type="containsText" dxfId="724" priority="171" operator="containsText" text="3- Moderado">
      <formula>NOT(ISERROR(SEARCH("3- Moderado",A39)))</formula>
    </cfRule>
    <cfRule type="containsText" dxfId="723" priority="172" operator="containsText" text="6- Moderado">
      <formula>NOT(ISERROR(SEARCH("6- Moderado",A39)))</formula>
    </cfRule>
    <cfRule type="containsText" dxfId="722" priority="173" operator="containsText" text="4- Moderado">
      <formula>NOT(ISERROR(SEARCH("4- Moderado",A39)))</formula>
    </cfRule>
    <cfRule type="containsText" dxfId="721" priority="174" operator="containsText" text="3- Bajo">
      <formula>NOT(ISERROR(SEARCH("3- Bajo",A39)))</formula>
    </cfRule>
    <cfRule type="containsText" dxfId="720" priority="175" operator="containsText" text="4- Bajo">
      <formula>NOT(ISERROR(SEARCH("4- Bajo",A39)))</formula>
    </cfRule>
    <cfRule type="containsText" dxfId="719" priority="176" operator="containsText" text="1- Bajo">
      <formula>NOT(ISERROR(SEARCH("1- Bajo",A39)))</formula>
    </cfRule>
  </conditionalFormatting>
  <conditionalFormatting sqref="F39:G39">
    <cfRule type="containsText" dxfId="718" priority="165" operator="containsText" text="3- Moderado">
      <formula>NOT(ISERROR(SEARCH("3- Moderado",F39)))</formula>
    </cfRule>
    <cfRule type="containsText" dxfId="717" priority="166" operator="containsText" text="6- Moderado">
      <formula>NOT(ISERROR(SEARCH("6- Moderado",F39)))</formula>
    </cfRule>
    <cfRule type="containsText" dxfId="716" priority="167" operator="containsText" text="4- Moderado">
      <formula>NOT(ISERROR(SEARCH("4- Moderado",F39)))</formula>
    </cfRule>
    <cfRule type="containsText" dxfId="715" priority="168" operator="containsText" text="3- Bajo">
      <formula>NOT(ISERROR(SEARCH("3- Bajo",F39)))</formula>
    </cfRule>
    <cfRule type="containsText" dxfId="714" priority="169" operator="containsText" text="4- Bajo">
      <formula>NOT(ISERROR(SEARCH("4- Bajo",F39)))</formula>
    </cfRule>
    <cfRule type="containsText" dxfId="713" priority="170" operator="containsText" text="1- Bajo">
      <formula>NOT(ISERROR(SEARCH("1- Bajo",F39)))</formula>
    </cfRule>
  </conditionalFormatting>
  <conditionalFormatting sqref="J39:J43">
    <cfRule type="containsText" dxfId="712" priority="160" operator="containsText" text="Bajo">
      <formula>NOT(ISERROR(SEARCH("Bajo",J39)))</formula>
    </cfRule>
    <cfRule type="containsText" dxfId="711" priority="161" operator="containsText" text="Moderado">
      <formula>NOT(ISERROR(SEARCH("Moderado",J39)))</formula>
    </cfRule>
    <cfRule type="containsText" dxfId="710" priority="162" operator="containsText" text="Alto">
      <formula>NOT(ISERROR(SEARCH("Alto",J39)))</formula>
    </cfRule>
    <cfRule type="containsText" dxfId="709" priority="163" operator="containsText" text="Extremo">
      <formula>NOT(ISERROR(SEARCH("Extremo",J39)))</formula>
    </cfRule>
    <cfRule type="colorScale" priority="164">
      <colorScale>
        <cfvo type="min"/>
        <cfvo type="max"/>
        <color rgb="FFFF7128"/>
        <color rgb="FFFFEF9C"/>
      </colorScale>
    </cfRule>
  </conditionalFormatting>
  <conditionalFormatting sqref="M39:M43">
    <cfRule type="containsText" dxfId="708" priority="135" operator="containsText" text="Moderado">
      <formula>NOT(ISERROR(SEARCH("Moderado",M39)))</formula>
    </cfRule>
    <cfRule type="containsText" dxfId="707" priority="155" operator="containsText" text="Bajo">
      <formula>NOT(ISERROR(SEARCH("Bajo",M39)))</formula>
    </cfRule>
    <cfRule type="containsText" dxfId="706" priority="156" operator="containsText" text="Moderado">
      <formula>NOT(ISERROR(SEARCH("Moderado",M39)))</formula>
    </cfRule>
    <cfRule type="containsText" dxfId="705" priority="157" operator="containsText" text="Alto">
      <formula>NOT(ISERROR(SEARCH("Alto",M39)))</formula>
    </cfRule>
    <cfRule type="containsText" dxfId="704" priority="158" operator="containsText" text="Extremo">
      <formula>NOT(ISERROR(SEARCH("Extremo",M39)))</formula>
    </cfRule>
    <cfRule type="colorScale" priority="159">
      <colorScale>
        <cfvo type="min"/>
        <cfvo type="max"/>
        <color rgb="FFFF7128"/>
        <color rgb="FFFFEF9C"/>
      </colorScale>
    </cfRule>
  </conditionalFormatting>
  <conditionalFormatting sqref="N39">
    <cfRule type="containsText" dxfId="703" priority="149" operator="containsText" text="3- Moderado">
      <formula>NOT(ISERROR(SEARCH("3- Moderado",N39)))</formula>
    </cfRule>
    <cfRule type="containsText" dxfId="702" priority="150" operator="containsText" text="6- Moderado">
      <formula>NOT(ISERROR(SEARCH("6- Moderado",N39)))</formula>
    </cfRule>
    <cfRule type="containsText" dxfId="701" priority="151" operator="containsText" text="4- Moderado">
      <formula>NOT(ISERROR(SEARCH("4- Moderado",N39)))</formula>
    </cfRule>
    <cfRule type="containsText" dxfId="700" priority="152" operator="containsText" text="3- Bajo">
      <formula>NOT(ISERROR(SEARCH("3- Bajo",N39)))</formula>
    </cfRule>
    <cfRule type="containsText" dxfId="699" priority="153" operator="containsText" text="4- Bajo">
      <formula>NOT(ISERROR(SEARCH("4- Bajo",N39)))</formula>
    </cfRule>
    <cfRule type="containsText" dxfId="698" priority="154" operator="containsText" text="1- Bajo">
      <formula>NOT(ISERROR(SEARCH("1- Bajo",N39)))</formula>
    </cfRule>
  </conditionalFormatting>
  <conditionalFormatting sqref="H39:H43">
    <cfRule type="containsText" dxfId="697" priority="136" operator="containsText" text="Muy Alta">
      <formula>NOT(ISERROR(SEARCH("Muy Alta",H39)))</formula>
    </cfRule>
    <cfRule type="containsText" dxfId="696" priority="137" operator="containsText" text="Alta">
      <formula>NOT(ISERROR(SEARCH("Alta",H39)))</formula>
    </cfRule>
    <cfRule type="containsText" dxfId="695" priority="138" operator="containsText" text="Muy Alta">
      <formula>NOT(ISERROR(SEARCH("Muy Alta",H39)))</formula>
    </cfRule>
    <cfRule type="containsText" dxfId="694" priority="143" operator="containsText" text="Muy Baja">
      <formula>NOT(ISERROR(SEARCH("Muy Baja",H39)))</formula>
    </cfRule>
    <cfRule type="containsText" dxfId="693" priority="144" operator="containsText" text="Baja">
      <formula>NOT(ISERROR(SEARCH("Baja",H39)))</formula>
    </cfRule>
    <cfRule type="containsText" dxfId="692" priority="145" operator="containsText" text="Media">
      <formula>NOT(ISERROR(SEARCH("Media",H39)))</formula>
    </cfRule>
    <cfRule type="containsText" dxfId="691" priority="146" operator="containsText" text="Alta">
      <formula>NOT(ISERROR(SEARCH("Alta",H39)))</formula>
    </cfRule>
    <cfRule type="containsText" dxfId="690" priority="148" operator="containsText" text="Muy Alta">
      <formula>NOT(ISERROR(SEARCH("Muy Alta",H39)))</formula>
    </cfRule>
  </conditionalFormatting>
  <conditionalFormatting sqref="I39:I43">
    <cfRule type="containsText" dxfId="689" priority="139" operator="containsText" text="Catastrófico">
      <formula>NOT(ISERROR(SEARCH("Catastrófico",I39)))</formula>
    </cfRule>
    <cfRule type="containsText" dxfId="688" priority="140" operator="containsText" text="Mayor">
      <formula>NOT(ISERROR(SEARCH("Mayor",I39)))</formula>
    </cfRule>
    <cfRule type="containsText" dxfId="687" priority="141" operator="containsText" text="Menor">
      <formula>NOT(ISERROR(SEARCH("Menor",I39)))</formula>
    </cfRule>
    <cfRule type="containsText" dxfId="686" priority="142" operator="containsText" text="Leve">
      <formula>NOT(ISERROR(SEARCH("Leve",I39)))</formula>
    </cfRule>
    <cfRule type="containsText" dxfId="685" priority="147" operator="containsText" text="Moderado">
      <formula>NOT(ISERROR(SEARCH("Moderado",I39)))</formula>
    </cfRule>
  </conditionalFormatting>
  <conditionalFormatting sqref="K39:K43">
    <cfRule type="containsText" dxfId="684" priority="134" operator="containsText" text="Media">
      <formula>NOT(ISERROR(SEARCH("Media",K39)))</formula>
    </cfRule>
  </conditionalFormatting>
  <conditionalFormatting sqref="L39:L43">
    <cfRule type="containsText" dxfId="683" priority="133" operator="containsText" text="Moderado">
      <formula>NOT(ISERROR(SEARCH("Moderado",L39)))</formula>
    </cfRule>
  </conditionalFormatting>
  <conditionalFormatting sqref="J39:J43">
    <cfRule type="containsText" dxfId="682" priority="132" operator="containsText" text="Moderado">
      <formula>NOT(ISERROR(SEARCH("Moderado",J39)))</formula>
    </cfRule>
  </conditionalFormatting>
  <conditionalFormatting sqref="J39:J43">
    <cfRule type="containsText" dxfId="681" priority="130" operator="containsText" text="Bajo">
      <formula>NOT(ISERROR(SEARCH("Bajo",J39)))</formula>
    </cfRule>
    <cfRule type="containsText" dxfId="680" priority="131" operator="containsText" text="Extremo">
      <formula>NOT(ISERROR(SEARCH("Extremo",J39)))</formula>
    </cfRule>
  </conditionalFormatting>
  <conditionalFormatting sqref="K39:K43">
    <cfRule type="containsText" dxfId="679" priority="128" operator="containsText" text="Baja">
      <formula>NOT(ISERROR(SEARCH("Baja",K39)))</formula>
    </cfRule>
    <cfRule type="containsText" dxfId="678" priority="129" operator="containsText" text="Muy Baja">
      <formula>NOT(ISERROR(SEARCH("Muy Baja",K39)))</formula>
    </cfRule>
  </conditionalFormatting>
  <conditionalFormatting sqref="K39:K43">
    <cfRule type="containsText" dxfId="677" priority="126" operator="containsText" text="Muy Alta">
      <formula>NOT(ISERROR(SEARCH("Muy Alta",K39)))</formula>
    </cfRule>
    <cfRule type="containsText" dxfId="676" priority="127" operator="containsText" text="Alta">
      <formula>NOT(ISERROR(SEARCH("Alta",K39)))</formula>
    </cfRule>
  </conditionalFormatting>
  <conditionalFormatting sqref="L39:L43">
    <cfRule type="containsText" dxfId="675" priority="122" operator="containsText" text="Catastrófico">
      <formula>NOT(ISERROR(SEARCH("Catastrófico",L39)))</formula>
    </cfRule>
    <cfRule type="containsText" dxfId="674" priority="123" operator="containsText" text="Mayor">
      <formula>NOT(ISERROR(SEARCH("Mayor",L39)))</formula>
    </cfRule>
    <cfRule type="containsText" dxfId="673" priority="124" operator="containsText" text="Menor">
      <formula>NOT(ISERROR(SEARCH("Menor",L39)))</formula>
    </cfRule>
    <cfRule type="containsText" dxfId="672" priority="125" operator="containsText" text="Leve">
      <formula>NOT(ISERROR(SEARCH("Leve",L39)))</formula>
    </cfRule>
  </conditionalFormatting>
  <conditionalFormatting sqref="K44:L44">
    <cfRule type="containsText" dxfId="671" priority="116" operator="containsText" text="3- Moderado">
      <formula>NOT(ISERROR(SEARCH("3- Moderado",K44)))</formula>
    </cfRule>
    <cfRule type="containsText" dxfId="670" priority="117" operator="containsText" text="6- Moderado">
      <formula>NOT(ISERROR(SEARCH("6- Moderado",K44)))</formula>
    </cfRule>
    <cfRule type="containsText" dxfId="669" priority="118" operator="containsText" text="4- Moderado">
      <formula>NOT(ISERROR(SEARCH("4- Moderado",K44)))</formula>
    </cfRule>
    <cfRule type="containsText" dxfId="668" priority="119" operator="containsText" text="3- Bajo">
      <formula>NOT(ISERROR(SEARCH("3- Bajo",K44)))</formula>
    </cfRule>
    <cfRule type="containsText" dxfId="667" priority="120" operator="containsText" text="4- Bajo">
      <formula>NOT(ISERROR(SEARCH("4- Bajo",K44)))</formula>
    </cfRule>
    <cfRule type="containsText" dxfId="666" priority="121" operator="containsText" text="1- Bajo">
      <formula>NOT(ISERROR(SEARCH("1- Bajo",K44)))</formula>
    </cfRule>
  </conditionalFormatting>
  <conditionalFormatting sqref="H44:I44">
    <cfRule type="containsText" dxfId="665" priority="110" operator="containsText" text="3- Moderado">
      <formula>NOT(ISERROR(SEARCH("3- Moderado",H44)))</formula>
    </cfRule>
    <cfRule type="containsText" dxfId="664" priority="111" operator="containsText" text="6- Moderado">
      <formula>NOT(ISERROR(SEARCH("6- Moderado",H44)))</formula>
    </cfRule>
    <cfRule type="containsText" dxfId="663" priority="112" operator="containsText" text="4- Moderado">
      <formula>NOT(ISERROR(SEARCH("4- Moderado",H44)))</formula>
    </cfRule>
    <cfRule type="containsText" dxfId="662" priority="113" operator="containsText" text="3- Bajo">
      <formula>NOT(ISERROR(SEARCH("3- Bajo",H44)))</formula>
    </cfRule>
    <cfRule type="containsText" dxfId="661" priority="114" operator="containsText" text="4- Bajo">
      <formula>NOT(ISERROR(SEARCH("4- Bajo",H44)))</formula>
    </cfRule>
    <cfRule type="containsText" dxfId="660" priority="115" operator="containsText" text="1- Bajo">
      <formula>NOT(ISERROR(SEARCH("1- Bajo",H44)))</formula>
    </cfRule>
  </conditionalFormatting>
  <conditionalFormatting sqref="A44 C44:E44">
    <cfRule type="containsText" dxfId="659" priority="104" operator="containsText" text="3- Moderado">
      <formula>NOT(ISERROR(SEARCH("3- Moderado",A44)))</formula>
    </cfRule>
    <cfRule type="containsText" dxfId="658" priority="105" operator="containsText" text="6- Moderado">
      <formula>NOT(ISERROR(SEARCH("6- Moderado",A44)))</formula>
    </cfRule>
    <cfRule type="containsText" dxfId="657" priority="106" operator="containsText" text="4- Moderado">
      <formula>NOT(ISERROR(SEARCH("4- Moderado",A44)))</formula>
    </cfRule>
    <cfRule type="containsText" dxfId="656" priority="107" operator="containsText" text="3- Bajo">
      <formula>NOT(ISERROR(SEARCH("3- Bajo",A44)))</formula>
    </cfRule>
    <cfRule type="containsText" dxfId="655" priority="108" operator="containsText" text="4- Bajo">
      <formula>NOT(ISERROR(SEARCH("4- Bajo",A44)))</formula>
    </cfRule>
    <cfRule type="containsText" dxfId="654" priority="109" operator="containsText" text="1- Bajo">
      <formula>NOT(ISERROR(SEARCH("1- Bajo",A44)))</formula>
    </cfRule>
  </conditionalFormatting>
  <conditionalFormatting sqref="F44:G44">
    <cfRule type="containsText" dxfId="653" priority="98" operator="containsText" text="3- Moderado">
      <formula>NOT(ISERROR(SEARCH("3- Moderado",F44)))</formula>
    </cfRule>
    <cfRule type="containsText" dxfId="652" priority="99" operator="containsText" text="6- Moderado">
      <formula>NOT(ISERROR(SEARCH("6- Moderado",F44)))</formula>
    </cfRule>
    <cfRule type="containsText" dxfId="651" priority="100" operator="containsText" text="4- Moderado">
      <formula>NOT(ISERROR(SEARCH("4- Moderado",F44)))</formula>
    </cfRule>
    <cfRule type="containsText" dxfId="650" priority="101" operator="containsText" text="3- Bajo">
      <formula>NOT(ISERROR(SEARCH("3- Bajo",F44)))</formula>
    </cfRule>
    <cfRule type="containsText" dxfId="649" priority="102" operator="containsText" text="4- Bajo">
      <formula>NOT(ISERROR(SEARCH("4- Bajo",F44)))</formula>
    </cfRule>
    <cfRule type="containsText" dxfId="648" priority="103" operator="containsText" text="1- Bajo">
      <formula>NOT(ISERROR(SEARCH("1- Bajo",F44)))</formula>
    </cfRule>
  </conditionalFormatting>
  <conditionalFormatting sqref="J44:J48">
    <cfRule type="containsText" dxfId="647" priority="93" operator="containsText" text="Bajo">
      <formula>NOT(ISERROR(SEARCH("Bajo",J44)))</formula>
    </cfRule>
    <cfRule type="containsText" dxfId="646" priority="94" operator="containsText" text="Moderado">
      <formula>NOT(ISERROR(SEARCH("Moderado",J44)))</formula>
    </cfRule>
    <cfRule type="containsText" dxfId="645" priority="95" operator="containsText" text="Alto">
      <formula>NOT(ISERROR(SEARCH("Alto",J44)))</formula>
    </cfRule>
    <cfRule type="containsText" dxfId="644" priority="96" operator="containsText" text="Extremo">
      <formula>NOT(ISERROR(SEARCH("Extremo",J44)))</formula>
    </cfRule>
    <cfRule type="colorScale" priority="97">
      <colorScale>
        <cfvo type="min"/>
        <cfvo type="max"/>
        <color rgb="FFFF7128"/>
        <color rgb="FFFFEF9C"/>
      </colorScale>
    </cfRule>
  </conditionalFormatting>
  <conditionalFormatting sqref="M44:M48">
    <cfRule type="containsText" dxfId="643" priority="68" operator="containsText" text="Moderado">
      <formula>NOT(ISERROR(SEARCH("Moderado",M44)))</formula>
    </cfRule>
    <cfRule type="containsText" dxfId="642" priority="88" operator="containsText" text="Bajo">
      <formula>NOT(ISERROR(SEARCH("Bajo",M44)))</formula>
    </cfRule>
    <cfRule type="containsText" dxfId="641" priority="89" operator="containsText" text="Moderado">
      <formula>NOT(ISERROR(SEARCH("Moderado",M44)))</formula>
    </cfRule>
    <cfRule type="containsText" dxfId="640" priority="90" operator="containsText" text="Alto">
      <formula>NOT(ISERROR(SEARCH("Alto",M44)))</formula>
    </cfRule>
    <cfRule type="containsText" dxfId="639" priority="91" operator="containsText" text="Extremo">
      <formula>NOT(ISERROR(SEARCH("Extremo",M44)))</formula>
    </cfRule>
    <cfRule type="colorScale" priority="92">
      <colorScale>
        <cfvo type="min"/>
        <cfvo type="max"/>
        <color rgb="FFFF7128"/>
        <color rgb="FFFFEF9C"/>
      </colorScale>
    </cfRule>
  </conditionalFormatting>
  <conditionalFormatting sqref="N44">
    <cfRule type="containsText" dxfId="638" priority="82" operator="containsText" text="3- Moderado">
      <formula>NOT(ISERROR(SEARCH("3- Moderado",N44)))</formula>
    </cfRule>
    <cfRule type="containsText" dxfId="637" priority="83" operator="containsText" text="6- Moderado">
      <formula>NOT(ISERROR(SEARCH("6- Moderado",N44)))</formula>
    </cfRule>
    <cfRule type="containsText" dxfId="636" priority="84" operator="containsText" text="4- Moderado">
      <formula>NOT(ISERROR(SEARCH("4- Moderado",N44)))</formula>
    </cfRule>
    <cfRule type="containsText" dxfId="635" priority="85" operator="containsText" text="3- Bajo">
      <formula>NOT(ISERROR(SEARCH("3- Bajo",N44)))</formula>
    </cfRule>
    <cfRule type="containsText" dxfId="634" priority="86" operator="containsText" text="4- Bajo">
      <formula>NOT(ISERROR(SEARCH("4- Bajo",N44)))</formula>
    </cfRule>
    <cfRule type="containsText" dxfId="633" priority="87" operator="containsText" text="1- Bajo">
      <formula>NOT(ISERROR(SEARCH("1- Bajo",N44)))</formula>
    </cfRule>
  </conditionalFormatting>
  <conditionalFormatting sqref="H44:H48">
    <cfRule type="containsText" dxfId="632" priority="69" operator="containsText" text="Muy Alta">
      <formula>NOT(ISERROR(SEARCH("Muy Alta",H44)))</formula>
    </cfRule>
    <cfRule type="containsText" dxfId="631" priority="70" operator="containsText" text="Alta">
      <formula>NOT(ISERROR(SEARCH("Alta",H44)))</formula>
    </cfRule>
    <cfRule type="containsText" dxfId="630" priority="71" operator="containsText" text="Muy Alta">
      <formula>NOT(ISERROR(SEARCH("Muy Alta",H44)))</formula>
    </cfRule>
    <cfRule type="containsText" dxfId="629" priority="76" operator="containsText" text="Muy Baja">
      <formula>NOT(ISERROR(SEARCH("Muy Baja",H44)))</formula>
    </cfRule>
    <cfRule type="containsText" dxfId="628" priority="77" operator="containsText" text="Baja">
      <formula>NOT(ISERROR(SEARCH("Baja",H44)))</formula>
    </cfRule>
    <cfRule type="containsText" dxfId="627" priority="78" operator="containsText" text="Media">
      <formula>NOT(ISERROR(SEARCH("Media",H44)))</formula>
    </cfRule>
    <cfRule type="containsText" dxfId="626" priority="79" operator="containsText" text="Alta">
      <formula>NOT(ISERROR(SEARCH("Alta",H44)))</formula>
    </cfRule>
    <cfRule type="containsText" dxfId="625" priority="81" operator="containsText" text="Muy Alta">
      <formula>NOT(ISERROR(SEARCH("Muy Alta",H44)))</formula>
    </cfRule>
  </conditionalFormatting>
  <conditionalFormatting sqref="I44:I48">
    <cfRule type="containsText" dxfId="624" priority="72" operator="containsText" text="Catastrófico">
      <formula>NOT(ISERROR(SEARCH("Catastrófico",I44)))</formula>
    </cfRule>
    <cfRule type="containsText" dxfId="623" priority="73" operator="containsText" text="Mayor">
      <formula>NOT(ISERROR(SEARCH("Mayor",I44)))</formula>
    </cfRule>
    <cfRule type="containsText" dxfId="622" priority="74" operator="containsText" text="Menor">
      <formula>NOT(ISERROR(SEARCH("Menor",I44)))</formula>
    </cfRule>
    <cfRule type="containsText" dxfId="621" priority="75" operator="containsText" text="Leve">
      <formula>NOT(ISERROR(SEARCH("Leve",I44)))</formula>
    </cfRule>
    <cfRule type="containsText" dxfId="620" priority="80" operator="containsText" text="Moderado">
      <formula>NOT(ISERROR(SEARCH("Moderado",I44)))</formula>
    </cfRule>
  </conditionalFormatting>
  <conditionalFormatting sqref="K44:K48">
    <cfRule type="containsText" dxfId="619" priority="67" operator="containsText" text="Media">
      <formula>NOT(ISERROR(SEARCH("Media",K44)))</formula>
    </cfRule>
  </conditionalFormatting>
  <conditionalFormatting sqref="L44:L48">
    <cfRule type="containsText" dxfId="618" priority="66" operator="containsText" text="Moderado">
      <formula>NOT(ISERROR(SEARCH("Moderado",L44)))</formula>
    </cfRule>
  </conditionalFormatting>
  <conditionalFormatting sqref="J44:J48">
    <cfRule type="containsText" dxfId="617" priority="65" operator="containsText" text="Moderado">
      <formula>NOT(ISERROR(SEARCH("Moderado",J44)))</formula>
    </cfRule>
  </conditionalFormatting>
  <conditionalFormatting sqref="J44:J48">
    <cfRule type="containsText" dxfId="616" priority="63" operator="containsText" text="Bajo">
      <formula>NOT(ISERROR(SEARCH("Bajo",J44)))</formula>
    </cfRule>
    <cfRule type="containsText" dxfId="615" priority="64" operator="containsText" text="Extremo">
      <formula>NOT(ISERROR(SEARCH("Extremo",J44)))</formula>
    </cfRule>
  </conditionalFormatting>
  <conditionalFormatting sqref="K44:K48">
    <cfRule type="containsText" dxfId="614" priority="61" operator="containsText" text="Baja">
      <formula>NOT(ISERROR(SEARCH("Baja",K44)))</formula>
    </cfRule>
    <cfRule type="containsText" dxfId="613" priority="62" operator="containsText" text="Muy Baja">
      <formula>NOT(ISERROR(SEARCH("Muy Baja",K44)))</formula>
    </cfRule>
  </conditionalFormatting>
  <conditionalFormatting sqref="K44:K48">
    <cfRule type="containsText" dxfId="612" priority="59" operator="containsText" text="Muy Alta">
      <formula>NOT(ISERROR(SEARCH("Muy Alta",K44)))</formula>
    </cfRule>
    <cfRule type="containsText" dxfId="611" priority="60" operator="containsText" text="Alta">
      <formula>NOT(ISERROR(SEARCH("Alta",K44)))</formula>
    </cfRule>
  </conditionalFormatting>
  <conditionalFormatting sqref="L44:L48">
    <cfRule type="containsText" dxfId="610" priority="55" operator="containsText" text="Catastrófico">
      <formula>NOT(ISERROR(SEARCH("Catastrófico",L44)))</formula>
    </cfRule>
    <cfRule type="containsText" dxfId="609" priority="56" operator="containsText" text="Mayor">
      <formula>NOT(ISERROR(SEARCH("Mayor",L44)))</formula>
    </cfRule>
    <cfRule type="containsText" dxfId="608" priority="57" operator="containsText" text="Menor">
      <formula>NOT(ISERROR(SEARCH("Menor",L44)))</formula>
    </cfRule>
    <cfRule type="containsText" dxfId="607" priority="58" operator="containsText" text="Leve">
      <formula>NOT(ISERROR(SEARCH("Leve",L44)))</formula>
    </cfRule>
  </conditionalFormatting>
  <conditionalFormatting sqref="J9:J13">
    <cfRule type="containsText" dxfId="606" priority="1291" operator="containsText" text="Bajo">
      <formula>NOT(ISERROR(SEARCH("Bajo",J9)))</formula>
    </cfRule>
    <cfRule type="containsText" dxfId="605" priority="1292" operator="containsText" text="Moderado">
      <formula>NOT(ISERROR(SEARCH("Moderado",J9)))</formula>
    </cfRule>
    <cfRule type="containsText" dxfId="604" priority="1293" operator="containsText" text="Alto">
      <formula>NOT(ISERROR(SEARCH("Alto",J9)))</formula>
    </cfRule>
    <cfRule type="containsText" dxfId="603" priority="1294" operator="containsText" text="Extremo">
      <formula>NOT(ISERROR(SEARCH("Extremo",J9)))</formula>
    </cfRule>
    <cfRule type="colorScale" priority="1295">
      <colorScale>
        <cfvo type="min"/>
        <cfvo type="max"/>
        <color rgb="FFFF7128"/>
        <color rgb="FFFFEF9C"/>
      </colorScale>
    </cfRule>
  </conditionalFormatting>
  <conditionalFormatting sqref="M9:M13">
    <cfRule type="containsText" dxfId="602" priority="1296" operator="containsText" text="Moderado">
      <formula>NOT(ISERROR(SEARCH("Moderado",M9)))</formula>
    </cfRule>
    <cfRule type="containsText" dxfId="601" priority="1297" operator="containsText" text="Bajo">
      <formula>NOT(ISERROR(SEARCH("Bajo",M9)))</formula>
    </cfRule>
    <cfRule type="containsText" dxfId="600" priority="1298" operator="containsText" text="Moderado">
      <formula>NOT(ISERROR(SEARCH("Moderado",M9)))</formula>
    </cfRule>
    <cfRule type="containsText" dxfId="599" priority="1299" operator="containsText" text="Alto">
      <formula>NOT(ISERROR(SEARCH("Alto",M9)))</formula>
    </cfRule>
    <cfRule type="containsText" dxfId="598" priority="1300" operator="containsText" text="Extremo">
      <formula>NOT(ISERROR(SEARCH("Extremo",M9)))</formula>
    </cfRule>
    <cfRule type="colorScale" priority="1301">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A14" zoomScale="71" zoomScaleNormal="71" workbookViewId="0">
      <selection activeCell="D10" sqref="D10:D14"/>
    </sheetView>
  </sheetViews>
  <sheetFormatPr defaultColWidth="11.42578125" defaultRowHeight="15"/>
  <cols>
    <col min="1" max="2" width="18.42578125" style="79" customWidth="1"/>
    <col min="3" max="3" width="15.5703125" customWidth="1"/>
    <col min="4" max="4" width="27.5703125" style="79"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0" customFormat="1" ht="16.5" customHeight="1">
      <c r="A1" s="394"/>
      <c r="B1" s="395"/>
      <c r="C1" s="395"/>
      <c r="D1" s="517" t="s">
        <v>748</v>
      </c>
      <c r="E1" s="517"/>
      <c r="F1" s="517"/>
      <c r="G1" s="517"/>
      <c r="H1" s="517"/>
      <c r="I1" s="517"/>
      <c r="J1" s="517"/>
      <c r="K1" s="517"/>
      <c r="L1" s="517"/>
      <c r="M1" s="517"/>
      <c r="N1" s="517"/>
      <c r="O1" s="517"/>
      <c r="P1" s="517"/>
      <c r="Q1" s="518"/>
      <c r="R1" s="386" t="s">
        <v>392</v>
      </c>
      <c r="S1" s="386"/>
      <c r="T1" s="38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96"/>
      <c r="B2" s="397"/>
      <c r="C2" s="397"/>
      <c r="D2" s="519"/>
      <c r="E2" s="519"/>
      <c r="F2" s="519"/>
      <c r="G2" s="519"/>
      <c r="H2" s="519"/>
      <c r="I2" s="519"/>
      <c r="J2" s="519"/>
      <c r="K2" s="519"/>
      <c r="L2" s="519"/>
      <c r="M2" s="519"/>
      <c r="N2" s="519"/>
      <c r="O2" s="519"/>
      <c r="P2" s="519"/>
      <c r="Q2" s="520"/>
      <c r="R2" s="386"/>
      <c r="S2" s="386"/>
      <c r="T2" s="38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188"/>
      <c r="D3" s="519"/>
      <c r="E3" s="519"/>
      <c r="F3" s="519"/>
      <c r="G3" s="519"/>
      <c r="H3" s="519"/>
      <c r="I3" s="519"/>
      <c r="J3" s="519"/>
      <c r="K3" s="519"/>
      <c r="L3" s="519"/>
      <c r="M3" s="519"/>
      <c r="N3" s="519"/>
      <c r="O3" s="519"/>
      <c r="P3" s="519"/>
      <c r="Q3" s="520"/>
      <c r="R3" s="386"/>
      <c r="S3" s="386"/>
      <c r="T3" s="38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87" t="s">
        <v>393</v>
      </c>
      <c r="B4" s="388"/>
      <c r="C4" s="389"/>
      <c r="D4" s="390" t="str">
        <f>'Mapa Final'!D4</f>
        <v>REGISTRO Y CONTROL DE ABOGADOS Y AUXLIARES DE LA JUSTICIA</v>
      </c>
      <c r="E4" s="391"/>
      <c r="F4" s="391"/>
      <c r="G4" s="391"/>
      <c r="H4" s="391"/>
      <c r="I4" s="391"/>
      <c r="J4" s="391"/>
      <c r="K4" s="391"/>
      <c r="L4" s="391"/>
      <c r="M4" s="391"/>
      <c r="N4" s="392"/>
      <c r="O4" s="393"/>
      <c r="P4" s="393"/>
      <c r="Q4" s="39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87" t="s">
        <v>395</v>
      </c>
      <c r="B5" s="388"/>
      <c r="C5" s="389"/>
      <c r="D5" s="398" t="str">
        <f>'Mapa Final'!D5</f>
        <v>MINIMIZAR LOS EFECTOS DE LOS RIESGOS EN EL PROCESO DE REGISTRO Y CONTROL DE ABOGADOS Y AUXLIARES DE LA JUSTICIA</v>
      </c>
      <c r="E5" s="399"/>
      <c r="F5" s="399"/>
      <c r="G5" s="399"/>
      <c r="H5" s="399"/>
      <c r="I5" s="399"/>
      <c r="J5" s="399"/>
      <c r="K5" s="399"/>
      <c r="L5" s="399"/>
      <c r="M5" s="399"/>
      <c r="N5" s="40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87" t="s">
        <v>397</v>
      </c>
      <c r="B6" s="388"/>
      <c r="C6" s="389"/>
      <c r="D6" s="398" t="str">
        <f>'Mapa Final'!D6</f>
        <v xml:space="preserve">Nivel Seccional </v>
      </c>
      <c r="E6" s="399"/>
      <c r="F6" s="399"/>
      <c r="G6" s="399"/>
      <c r="H6" s="399"/>
      <c r="I6" s="399"/>
      <c r="J6" s="399"/>
      <c r="K6" s="399"/>
      <c r="L6" s="399"/>
      <c r="M6" s="399"/>
      <c r="N6" s="40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8" customFormat="1" ht="38.25" customHeight="1" thickTop="1" thickBot="1">
      <c r="A7" s="512" t="s">
        <v>706</v>
      </c>
      <c r="B7" s="513"/>
      <c r="C7" s="513"/>
      <c r="D7" s="513"/>
      <c r="E7" s="513"/>
      <c r="F7" s="514"/>
      <c r="G7" s="165"/>
      <c r="H7" s="515" t="s">
        <v>707</v>
      </c>
      <c r="I7" s="515"/>
      <c r="J7" s="515"/>
      <c r="K7" s="515" t="s">
        <v>708</v>
      </c>
      <c r="L7" s="515"/>
      <c r="M7" s="515"/>
      <c r="N7" s="516" t="s">
        <v>709</v>
      </c>
      <c r="O7" s="567" t="s">
        <v>710</v>
      </c>
      <c r="P7" s="564" t="s">
        <v>711</v>
      </c>
      <c r="Q7" s="565"/>
      <c r="R7" s="564" t="s">
        <v>712</v>
      </c>
      <c r="S7" s="565"/>
      <c r="T7" s="566" t="s">
        <v>749</v>
      </c>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29</v>
      </c>
      <c r="B8" s="173" t="s">
        <v>404</v>
      </c>
      <c r="C8" s="174" t="s">
        <v>345</v>
      </c>
      <c r="D8" s="166" t="s">
        <v>405</v>
      </c>
      <c r="E8" s="193" t="s">
        <v>349</v>
      </c>
      <c r="F8" s="193" t="s">
        <v>351</v>
      </c>
      <c r="G8" s="193" t="s">
        <v>353</v>
      </c>
      <c r="H8" s="167" t="s">
        <v>717</v>
      </c>
      <c r="I8" s="167" t="s">
        <v>639</v>
      </c>
      <c r="J8" s="167" t="s">
        <v>718</v>
      </c>
      <c r="K8" s="167" t="s">
        <v>717</v>
      </c>
      <c r="L8" s="167" t="s">
        <v>719</v>
      </c>
      <c r="M8" s="167" t="s">
        <v>718</v>
      </c>
      <c r="N8" s="516"/>
      <c r="O8" s="568"/>
      <c r="P8" s="168" t="s">
        <v>720</v>
      </c>
      <c r="Q8" s="168" t="s">
        <v>721</v>
      </c>
      <c r="R8" s="168" t="s">
        <v>722</v>
      </c>
      <c r="S8" s="168" t="s">
        <v>745</v>
      </c>
      <c r="T8" s="566"/>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510"/>
      <c r="B9" s="511"/>
      <c r="C9" s="511"/>
      <c r="D9" s="511"/>
      <c r="E9" s="511"/>
      <c r="F9" s="511"/>
      <c r="G9" s="511"/>
      <c r="H9" s="511"/>
      <c r="I9" s="511"/>
      <c r="J9" s="511"/>
      <c r="K9" s="511"/>
      <c r="L9" s="511"/>
      <c r="M9" s="511"/>
      <c r="N9" s="511"/>
      <c r="T9" s="169"/>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501" t="e">
        <f>'Mapa Final'!#REF!</f>
        <v>#REF!</v>
      </c>
      <c r="B10" s="547" t="e">
        <f>'Mapa Final'!#REF!</f>
        <v>#REF!</v>
      </c>
      <c r="C10" s="504" t="e">
        <f>'Mapa Final'!#REF!</f>
        <v>#REF!</v>
      </c>
      <c r="D10" s="504" t="e">
        <f>'Mapa Final'!#REF!</f>
        <v>#REF!</v>
      </c>
      <c r="E10" s="507" t="e">
        <f>'Mapa Final'!#REF!</f>
        <v>#REF!</v>
      </c>
      <c r="F10" s="507" t="e">
        <f>'Mapa Final'!#REF!</f>
        <v>#REF!</v>
      </c>
      <c r="G10" s="507" t="e">
        <f>'Mapa Final'!#REF!</f>
        <v>#REF!</v>
      </c>
      <c r="H10" s="525" t="e">
        <f>'Mapa Final'!#REF!</f>
        <v>#REF!</v>
      </c>
      <c r="I10" s="528" t="e">
        <f>'Mapa Final'!#REF!</f>
        <v>#REF!</v>
      </c>
      <c r="J10" s="537" t="e">
        <f>'Mapa Final'!#REF!</f>
        <v>#REF!</v>
      </c>
      <c r="K10" s="534" t="e">
        <f>'Mapa Final'!#REF!</f>
        <v>#REF!</v>
      </c>
      <c r="L10" s="534" t="e">
        <f>'Mapa Final'!#REF!</f>
        <v>#REF!</v>
      </c>
      <c r="M10" s="531" t="e">
        <f>'Mapa Final'!#REF!</f>
        <v>#REF!</v>
      </c>
      <c r="N10" s="534" t="e">
        <f>'Mapa Final'!#REF!</f>
        <v>#REF!</v>
      </c>
      <c r="O10" s="544"/>
      <c r="P10" s="544"/>
      <c r="Q10" s="544"/>
      <c r="R10" s="544"/>
      <c r="S10" s="544"/>
      <c r="T10" s="54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502"/>
      <c r="B11" s="552"/>
      <c r="C11" s="505"/>
      <c r="D11" s="505"/>
      <c r="E11" s="508"/>
      <c r="F11" s="508"/>
      <c r="G11" s="508"/>
      <c r="H11" s="526"/>
      <c r="I11" s="529"/>
      <c r="J11" s="538"/>
      <c r="K11" s="535"/>
      <c r="L11" s="535"/>
      <c r="M11" s="532"/>
      <c r="N11" s="535"/>
      <c r="O11" s="545"/>
      <c r="P11" s="545"/>
      <c r="Q11" s="545"/>
      <c r="R11" s="545"/>
      <c r="S11" s="545"/>
      <c r="T11" s="54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502"/>
      <c r="B12" s="552"/>
      <c r="C12" s="505"/>
      <c r="D12" s="505"/>
      <c r="E12" s="508"/>
      <c r="F12" s="508"/>
      <c r="G12" s="508"/>
      <c r="H12" s="526"/>
      <c r="I12" s="529"/>
      <c r="J12" s="538"/>
      <c r="K12" s="535"/>
      <c r="L12" s="535"/>
      <c r="M12" s="532"/>
      <c r="N12" s="535"/>
      <c r="O12" s="545"/>
      <c r="P12" s="545"/>
      <c r="Q12" s="545"/>
      <c r="R12" s="545"/>
      <c r="S12" s="545"/>
      <c r="T12" s="54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502"/>
      <c r="B13" s="552"/>
      <c r="C13" s="505"/>
      <c r="D13" s="505"/>
      <c r="E13" s="508"/>
      <c r="F13" s="508"/>
      <c r="G13" s="508"/>
      <c r="H13" s="526"/>
      <c r="I13" s="529"/>
      <c r="J13" s="538"/>
      <c r="K13" s="535"/>
      <c r="L13" s="535"/>
      <c r="M13" s="532"/>
      <c r="N13" s="535"/>
      <c r="O13" s="545"/>
      <c r="P13" s="545"/>
      <c r="Q13" s="545"/>
      <c r="R13" s="545"/>
      <c r="S13" s="545"/>
      <c r="T13" s="54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thickBot="1">
      <c r="A14" s="503"/>
      <c r="B14" s="553"/>
      <c r="C14" s="506"/>
      <c r="D14" s="506"/>
      <c r="E14" s="509"/>
      <c r="F14" s="509"/>
      <c r="G14" s="509"/>
      <c r="H14" s="527"/>
      <c r="I14" s="530"/>
      <c r="J14" s="539"/>
      <c r="K14" s="536"/>
      <c r="L14" s="536"/>
      <c r="M14" s="533"/>
      <c r="N14" s="536"/>
      <c r="O14" s="546"/>
      <c r="P14" s="546"/>
      <c r="Q14" s="546"/>
      <c r="R14" s="546"/>
      <c r="S14" s="546"/>
      <c r="T14" s="54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customHeight="1">
      <c r="A15" s="501" t="e">
        <f>'Mapa Final'!#REF!</f>
        <v>#REF!</v>
      </c>
      <c r="B15" s="547" t="e">
        <f>'Mapa Final'!#REF!</f>
        <v>#REF!</v>
      </c>
      <c r="C15" s="504" t="e">
        <f>'Mapa Final'!#REF!</f>
        <v>#REF!</v>
      </c>
      <c r="D15" s="504" t="e">
        <f>'Mapa Final'!#REF!</f>
        <v>#REF!</v>
      </c>
      <c r="E15" s="507" t="e">
        <f>'Mapa Final'!#REF!</f>
        <v>#REF!</v>
      </c>
      <c r="F15" s="507" t="e">
        <f>'Mapa Final'!#REF!</f>
        <v>#REF!</v>
      </c>
      <c r="G15" s="507" t="e">
        <f>'Mapa Final'!#REF!</f>
        <v>#REF!</v>
      </c>
      <c r="H15" s="525" t="e">
        <f>'Mapa Final'!#REF!</f>
        <v>#REF!</v>
      </c>
      <c r="I15" s="528" t="e">
        <f>'Mapa Final'!#REF!</f>
        <v>#REF!</v>
      </c>
      <c r="J15" s="537" t="e">
        <f>'Mapa Final'!#REF!</f>
        <v>#REF!</v>
      </c>
      <c r="K15" s="534" t="e">
        <f>'Mapa Final'!#REF!</f>
        <v>#REF!</v>
      </c>
      <c r="L15" s="534" t="e">
        <f>'Mapa Final'!#REF!</f>
        <v>#REF!</v>
      </c>
      <c r="M15" s="531" t="e">
        <f>'Mapa Final'!#REF!</f>
        <v>#REF!</v>
      </c>
      <c r="N15" s="534" t="e">
        <f>'Mapa Final'!#REF!</f>
        <v>#REF!</v>
      </c>
      <c r="O15" s="544"/>
      <c r="P15" s="544"/>
      <c r="Q15" s="544"/>
      <c r="R15" s="544"/>
      <c r="S15" s="544"/>
      <c r="T15" s="54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customHeight="1">
      <c r="A16" s="502"/>
      <c r="B16" s="552"/>
      <c r="C16" s="505"/>
      <c r="D16" s="505"/>
      <c r="E16" s="508"/>
      <c r="F16" s="508"/>
      <c r="G16" s="508"/>
      <c r="H16" s="526"/>
      <c r="I16" s="529"/>
      <c r="J16" s="538"/>
      <c r="K16" s="535"/>
      <c r="L16" s="535"/>
      <c r="M16" s="532"/>
      <c r="N16" s="535"/>
      <c r="O16" s="545"/>
      <c r="P16" s="545"/>
      <c r="Q16" s="545"/>
      <c r="R16" s="545"/>
      <c r="S16" s="545"/>
      <c r="T16" s="54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customHeight="1">
      <c r="A17" s="502"/>
      <c r="B17" s="552"/>
      <c r="C17" s="505"/>
      <c r="D17" s="505"/>
      <c r="E17" s="508"/>
      <c r="F17" s="508"/>
      <c r="G17" s="508"/>
      <c r="H17" s="526"/>
      <c r="I17" s="529"/>
      <c r="J17" s="538"/>
      <c r="K17" s="535"/>
      <c r="L17" s="535"/>
      <c r="M17" s="532"/>
      <c r="N17" s="535"/>
      <c r="O17" s="545"/>
      <c r="P17" s="545"/>
      <c r="Q17" s="545"/>
      <c r="R17" s="545"/>
      <c r="S17" s="545"/>
      <c r="T17" s="54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customHeight="1">
      <c r="A18" s="502"/>
      <c r="B18" s="552"/>
      <c r="C18" s="505"/>
      <c r="D18" s="505"/>
      <c r="E18" s="508"/>
      <c r="F18" s="508"/>
      <c r="G18" s="508"/>
      <c r="H18" s="526"/>
      <c r="I18" s="529"/>
      <c r="J18" s="538"/>
      <c r="K18" s="535"/>
      <c r="L18" s="535"/>
      <c r="M18" s="532"/>
      <c r="N18" s="535"/>
      <c r="O18" s="545"/>
      <c r="P18" s="545"/>
      <c r="Q18" s="545"/>
      <c r="R18" s="545"/>
      <c r="S18" s="545"/>
      <c r="T18" s="54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customHeight="1" thickBot="1">
      <c r="A19" s="503"/>
      <c r="B19" s="553"/>
      <c r="C19" s="506"/>
      <c r="D19" s="506"/>
      <c r="E19" s="509"/>
      <c r="F19" s="509"/>
      <c r="G19" s="509"/>
      <c r="H19" s="527"/>
      <c r="I19" s="530"/>
      <c r="J19" s="539"/>
      <c r="K19" s="536"/>
      <c r="L19" s="536"/>
      <c r="M19" s="533"/>
      <c r="N19" s="536"/>
      <c r="O19" s="546"/>
      <c r="P19" s="546"/>
      <c r="Q19" s="546"/>
      <c r="R19" s="546"/>
      <c r="S19" s="546"/>
      <c r="T19" s="54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1">
        <f>'Mapa Final'!A10</f>
        <v>1</v>
      </c>
      <c r="B20" s="547" t="str">
        <f>'Mapa Final'!B10</f>
        <v>Demora</v>
      </c>
      <c r="C20" s="504" t="str">
        <f>'Mapa Final'!C10</f>
        <v>Incumplimiento de las metas establecidas</v>
      </c>
      <c r="D20" s="504" t="str">
        <f>'Mapa Final'!D10</f>
        <v>Debilidad en el seguimiento de los requerimientos.</v>
      </c>
      <c r="E20" s="507" t="str">
        <f>'Mapa Final'!E10</f>
        <v xml:space="preserve"> Falta de envio de las solicitudes realizadas por los usuarios</v>
      </c>
      <c r="F20" s="507" t="str">
        <f>'Mapa Final'!F10</f>
        <v xml:space="preserve">Posibilidad de Incumplimiento de envio de las solicitudes realizadas por los usuarios a la Unidad de  Registro y Control de Abogados </v>
      </c>
      <c r="G20" s="507" t="str">
        <f>'Mapa Final'!G10</f>
        <v>Ejecución y Administración de Procesos</v>
      </c>
      <c r="H20" s="525" t="str">
        <f>'Mapa Final'!I10</f>
        <v>Media</v>
      </c>
      <c r="I20" s="528" t="str">
        <f>'Mapa Final'!L10</f>
        <v>Moderado</v>
      </c>
      <c r="J20" s="537" t="str">
        <f>'Mapa Final'!N10</f>
        <v>Moderado</v>
      </c>
      <c r="K20" s="534" t="str">
        <f>'Mapa Final'!AA10</f>
        <v>Baja</v>
      </c>
      <c r="L20" s="534" t="str">
        <f>'Mapa Final'!AE10</f>
        <v>Moderado</v>
      </c>
      <c r="M20" s="531" t="str">
        <f>'Mapa Final'!AG10</f>
        <v>Moderado</v>
      </c>
      <c r="N20" s="534" t="str">
        <f>'Mapa Final'!AH10</f>
        <v>Aceptar</v>
      </c>
      <c r="O20" s="544"/>
      <c r="P20" s="544"/>
      <c r="Q20" s="544"/>
      <c r="R20" s="544"/>
      <c r="S20" s="544"/>
      <c r="T20" s="544"/>
      <c r="U20" s="34"/>
      <c r="V20" s="34"/>
    </row>
    <row r="21" spans="1:176">
      <c r="A21" s="502"/>
      <c r="B21" s="552"/>
      <c r="C21" s="505"/>
      <c r="D21" s="505"/>
      <c r="E21" s="508"/>
      <c r="F21" s="508"/>
      <c r="G21" s="508"/>
      <c r="H21" s="526"/>
      <c r="I21" s="529"/>
      <c r="J21" s="538"/>
      <c r="K21" s="535"/>
      <c r="L21" s="535"/>
      <c r="M21" s="532"/>
      <c r="N21" s="535"/>
      <c r="O21" s="545"/>
      <c r="P21" s="545"/>
      <c r="Q21" s="545"/>
      <c r="R21" s="545"/>
      <c r="S21" s="545"/>
      <c r="T21" s="545"/>
      <c r="U21" s="34"/>
      <c r="V21" s="34"/>
    </row>
    <row r="22" spans="1:176">
      <c r="A22" s="502"/>
      <c r="B22" s="552"/>
      <c r="C22" s="505"/>
      <c r="D22" s="505"/>
      <c r="E22" s="508"/>
      <c r="F22" s="508"/>
      <c r="G22" s="508"/>
      <c r="H22" s="526"/>
      <c r="I22" s="529"/>
      <c r="J22" s="538"/>
      <c r="K22" s="535"/>
      <c r="L22" s="535"/>
      <c r="M22" s="532"/>
      <c r="N22" s="535"/>
      <c r="O22" s="545"/>
      <c r="P22" s="545"/>
      <c r="Q22" s="545"/>
      <c r="R22" s="545"/>
      <c r="S22" s="545"/>
      <c r="T22" s="545"/>
      <c r="U22" s="34"/>
      <c r="V22" s="34"/>
    </row>
    <row r="23" spans="1:176">
      <c r="A23" s="502"/>
      <c r="B23" s="552"/>
      <c r="C23" s="505"/>
      <c r="D23" s="505"/>
      <c r="E23" s="508"/>
      <c r="F23" s="508"/>
      <c r="G23" s="508"/>
      <c r="H23" s="526"/>
      <c r="I23" s="529"/>
      <c r="J23" s="538"/>
      <c r="K23" s="535"/>
      <c r="L23" s="535"/>
      <c r="M23" s="532"/>
      <c r="N23" s="535"/>
      <c r="O23" s="545"/>
      <c r="P23" s="545"/>
      <c r="Q23" s="545"/>
      <c r="R23" s="545"/>
      <c r="S23" s="545"/>
      <c r="T23" s="545"/>
      <c r="U23" s="34"/>
      <c r="V23" s="34"/>
    </row>
    <row r="24" spans="1:176" ht="307.5" customHeight="1" thickBot="1">
      <c r="A24" s="503"/>
      <c r="B24" s="553"/>
      <c r="C24" s="506"/>
      <c r="D24" s="506"/>
      <c r="E24" s="509"/>
      <c r="F24" s="509"/>
      <c r="G24" s="509"/>
      <c r="H24" s="527"/>
      <c r="I24" s="530"/>
      <c r="J24" s="539"/>
      <c r="K24" s="536"/>
      <c r="L24" s="536"/>
      <c r="M24" s="533"/>
      <c r="N24" s="536"/>
      <c r="O24" s="546"/>
      <c r="P24" s="546"/>
      <c r="Q24" s="546"/>
      <c r="R24" s="546"/>
      <c r="S24" s="546"/>
      <c r="T24" s="546"/>
      <c r="U24" s="34"/>
      <c r="V24" s="34"/>
    </row>
    <row r="25" spans="1:176">
      <c r="A25" s="501">
        <f>'Mapa Final'!A12</f>
        <v>2</v>
      </c>
      <c r="B25" s="547" t="str">
        <f>'Mapa Final'!B12</f>
        <v>Corrupción</v>
      </c>
      <c r="C25" s="504" t="str">
        <f>'Mapa Final'!C12</f>
        <v>Reputacional(Corrupción)</v>
      </c>
      <c r="D25" s="504" t="str">
        <f>'Mapa Final'!D12</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07" t="str">
        <f>'Mapa Final'!E12</f>
        <v>servidores judiciales con carencia de principios y valores bien fundamentados  que permitan realizar actuaciones contrarias a la ley  en beneficio propio</v>
      </c>
      <c r="F25" s="507" t="str">
        <f>'Mapa Final'!F12</f>
        <v>Posibilidad de la afectación reputacional de la Entidad pór actuaciones de servidores judiciales con carencia de principios y valores bien fundamentados  que les permitan realizar actuaciones contrarias a la ley en beneficio propio</v>
      </c>
      <c r="G25" s="507" t="str">
        <f>'Mapa Final'!G12</f>
        <v>Fraude Interno</v>
      </c>
      <c r="H25" s="525" t="str">
        <f>'Mapa Final'!I12</f>
        <v>Media</v>
      </c>
      <c r="I25" s="528" t="str">
        <f>'Mapa Final'!L12</f>
        <v>Mayor</v>
      </c>
      <c r="J25" s="537" t="str">
        <f>'Mapa Final'!N12</f>
        <v xml:space="preserve">Alto </v>
      </c>
      <c r="K25" s="534" t="str">
        <f>'Mapa Final'!AA12</f>
        <v>Baja</v>
      </c>
      <c r="L25" s="534" t="str">
        <f>'Mapa Final'!AE12</f>
        <v>Mayor</v>
      </c>
      <c r="M25" s="531" t="str">
        <f>'Mapa Final'!AG12</f>
        <v xml:space="preserve">Alto </v>
      </c>
      <c r="N25" s="534" t="str">
        <f>'Mapa Final'!AH12</f>
        <v>Reducir(mitigar)</v>
      </c>
      <c r="O25" s="544"/>
      <c r="P25" s="544"/>
      <c r="Q25" s="544"/>
      <c r="R25" s="544"/>
      <c r="S25" s="544"/>
      <c r="T25" s="544"/>
    </row>
    <row r="26" spans="1:176">
      <c r="A26" s="502"/>
      <c r="B26" s="552"/>
      <c r="C26" s="505"/>
      <c r="D26" s="505"/>
      <c r="E26" s="508"/>
      <c r="F26" s="508"/>
      <c r="G26" s="508"/>
      <c r="H26" s="526"/>
      <c r="I26" s="529"/>
      <c r="J26" s="538"/>
      <c r="K26" s="535"/>
      <c r="L26" s="535"/>
      <c r="M26" s="532"/>
      <c r="N26" s="535"/>
      <c r="O26" s="545"/>
      <c r="P26" s="545"/>
      <c r="Q26" s="545"/>
      <c r="R26" s="545"/>
      <c r="S26" s="545"/>
      <c r="T26" s="545"/>
    </row>
    <row r="27" spans="1:176">
      <c r="A27" s="502"/>
      <c r="B27" s="552"/>
      <c r="C27" s="505"/>
      <c r="D27" s="505"/>
      <c r="E27" s="508"/>
      <c r="F27" s="508"/>
      <c r="G27" s="508"/>
      <c r="H27" s="526"/>
      <c r="I27" s="529"/>
      <c r="J27" s="538"/>
      <c r="K27" s="535"/>
      <c r="L27" s="535"/>
      <c r="M27" s="532"/>
      <c r="N27" s="535"/>
      <c r="O27" s="545"/>
      <c r="P27" s="545"/>
      <c r="Q27" s="545"/>
      <c r="R27" s="545"/>
      <c r="S27" s="545"/>
      <c r="T27" s="545"/>
    </row>
    <row r="28" spans="1:176">
      <c r="A28" s="502"/>
      <c r="B28" s="552"/>
      <c r="C28" s="505"/>
      <c r="D28" s="505"/>
      <c r="E28" s="508"/>
      <c r="F28" s="508"/>
      <c r="G28" s="508"/>
      <c r="H28" s="526"/>
      <c r="I28" s="529"/>
      <c r="J28" s="538"/>
      <c r="K28" s="535"/>
      <c r="L28" s="535"/>
      <c r="M28" s="532"/>
      <c r="N28" s="535"/>
      <c r="O28" s="545"/>
      <c r="P28" s="545"/>
      <c r="Q28" s="545"/>
      <c r="R28" s="545"/>
      <c r="S28" s="545"/>
      <c r="T28" s="545"/>
    </row>
    <row r="29" spans="1:176" ht="277.5" customHeight="1" thickBot="1">
      <c r="A29" s="503"/>
      <c r="B29" s="553"/>
      <c r="C29" s="506"/>
      <c r="D29" s="506"/>
      <c r="E29" s="509"/>
      <c r="F29" s="509"/>
      <c r="G29" s="509"/>
      <c r="H29" s="527"/>
      <c r="I29" s="530"/>
      <c r="J29" s="539"/>
      <c r="K29" s="536"/>
      <c r="L29" s="536"/>
      <c r="M29" s="533"/>
      <c r="N29" s="536"/>
      <c r="O29" s="546"/>
      <c r="P29" s="546"/>
      <c r="Q29" s="546"/>
      <c r="R29" s="546"/>
      <c r="S29" s="546"/>
      <c r="T29" s="546"/>
    </row>
    <row r="30" spans="1:176">
      <c r="A30" s="501">
        <f>'Mapa Final'!A16</f>
        <v>3</v>
      </c>
      <c r="B30" s="547" t="str">
        <f>'Mapa Final'!B16</f>
        <v>Interrupción o demora en el Servicio Público de Administrar  Justicia.</v>
      </c>
      <c r="C30" s="504" t="str">
        <f>'Mapa Final'!C16</f>
        <v>Afectación en la Prestación del Servicio de Justicia</v>
      </c>
      <c r="D30" s="504" t="str">
        <f>'Mapa Final'!D16</f>
        <v>1. Paros Judiciales que afecten la prestación del servicio.  
2. Huelgas, protestas ciudadana o Disturbios y hechos violentos, que alteren el orden publico 
3.Pandemia
4.Emergencias Ambientales</v>
      </c>
      <c r="E30" s="507" t="str">
        <f>'Mapa Final'!E16</f>
        <v>Suceso de fuerza mayor que imposibilitan la gestión judicial (contratación de bienes, obras y servicios)</v>
      </c>
      <c r="F30" s="507" t="str">
        <f>'Mapa Final'!F16</f>
        <v xml:space="preserve">Posibilidad de  afectación en la Prestación del Servicio de Justicia debido a un suceso de fuerza mayor que imposibilita la gestión judicial (contratación de bienes, obras y servicios) </v>
      </c>
      <c r="G30" s="507" t="str">
        <f>'Mapa Final'!G16</f>
        <v>Usuarios, productos y prácticas organizacionales</v>
      </c>
      <c r="H30" s="525" t="str">
        <f>'Mapa Final'!I16</f>
        <v>Media</v>
      </c>
      <c r="I30" s="528" t="str">
        <f>'Mapa Final'!L16</f>
        <v>Moderado</v>
      </c>
      <c r="J30" s="537" t="str">
        <f>'Mapa Final'!N16</f>
        <v>Moderado</v>
      </c>
      <c r="K30" s="534" t="str">
        <f>'Mapa Final'!AA16</f>
        <v>Baja</v>
      </c>
      <c r="L30" s="534" t="str">
        <f>'Mapa Final'!AE16</f>
        <v>Moderado</v>
      </c>
      <c r="M30" s="531" t="str">
        <f>'Mapa Final'!AG16</f>
        <v>Moderado</v>
      </c>
      <c r="N30" s="534" t="str">
        <f>'Mapa Final'!AH16</f>
        <v>Aceptar</v>
      </c>
      <c r="O30" s="544"/>
      <c r="P30" s="544"/>
      <c r="Q30" s="544"/>
      <c r="R30" s="544"/>
      <c r="S30" s="544"/>
      <c r="T30" s="544"/>
    </row>
    <row r="31" spans="1:176">
      <c r="A31" s="502"/>
      <c r="B31" s="552"/>
      <c r="C31" s="505"/>
      <c r="D31" s="505"/>
      <c r="E31" s="508"/>
      <c r="F31" s="508"/>
      <c r="G31" s="508"/>
      <c r="H31" s="526"/>
      <c r="I31" s="529"/>
      <c r="J31" s="538"/>
      <c r="K31" s="535"/>
      <c r="L31" s="535"/>
      <c r="M31" s="532"/>
      <c r="N31" s="535"/>
      <c r="O31" s="545"/>
      <c r="P31" s="545"/>
      <c r="Q31" s="545"/>
      <c r="R31" s="545"/>
      <c r="S31" s="545"/>
      <c r="T31" s="545"/>
    </row>
    <row r="32" spans="1:176">
      <c r="A32" s="502"/>
      <c r="B32" s="552"/>
      <c r="C32" s="505"/>
      <c r="D32" s="505"/>
      <c r="E32" s="508"/>
      <c r="F32" s="508"/>
      <c r="G32" s="508"/>
      <c r="H32" s="526"/>
      <c r="I32" s="529"/>
      <c r="J32" s="538"/>
      <c r="K32" s="535"/>
      <c r="L32" s="535"/>
      <c r="M32" s="532"/>
      <c r="N32" s="535"/>
      <c r="O32" s="545"/>
      <c r="P32" s="545"/>
      <c r="Q32" s="545"/>
      <c r="R32" s="545"/>
      <c r="S32" s="545"/>
      <c r="T32" s="545"/>
    </row>
    <row r="33" spans="1:20">
      <c r="A33" s="502"/>
      <c r="B33" s="552"/>
      <c r="C33" s="505"/>
      <c r="D33" s="505"/>
      <c r="E33" s="508"/>
      <c r="F33" s="508"/>
      <c r="G33" s="508"/>
      <c r="H33" s="526"/>
      <c r="I33" s="529"/>
      <c r="J33" s="538"/>
      <c r="K33" s="535"/>
      <c r="L33" s="535"/>
      <c r="M33" s="532"/>
      <c r="N33" s="535"/>
      <c r="O33" s="545"/>
      <c r="P33" s="545"/>
      <c r="Q33" s="545"/>
      <c r="R33" s="545"/>
      <c r="S33" s="545"/>
      <c r="T33" s="545"/>
    </row>
    <row r="34" spans="1:20" ht="102.75" customHeight="1" thickBot="1">
      <c r="A34" s="503"/>
      <c r="B34" s="553"/>
      <c r="C34" s="506"/>
      <c r="D34" s="506"/>
      <c r="E34" s="509"/>
      <c r="F34" s="509"/>
      <c r="G34" s="509"/>
      <c r="H34" s="527"/>
      <c r="I34" s="530"/>
      <c r="J34" s="539"/>
      <c r="K34" s="536"/>
      <c r="L34" s="536"/>
      <c r="M34" s="533"/>
      <c r="N34" s="536"/>
      <c r="O34" s="546"/>
      <c r="P34" s="546"/>
      <c r="Q34" s="546"/>
      <c r="R34" s="546"/>
      <c r="S34" s="546"/>
      <c r="T34" s="546"/>
    </row>
    <row r="35" spans="1:20">
      <c r="A35" s="501">
        <f>'Mapa Final'!A21</f>
        <v>4</v>
      </c>
      <c r="B35" s="547" t="str">
        <f>'Mapa Final'!B21</f>
        <v>Inaplicabilidad de la normavidad ambiental vigente en los procesos de contratación de bienes, obras y servicios</v>
      </c>
      <c r="C35" s="504" t="str">
        <f>'Mapa Final'!C21</f>
        <v xml:space="preserve"> Afectación Ambiental</v>
      </c>
      <c r="D35" s="504" t="str">
        <f>'Mapa Final'!D21</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7" t="str">
        <f>'Mapa Final'!E21</f>
        <v>Desconocimiento de los lineamientos ambientales y normatividad  ambiental vigente para la contratación de bienes, obras y servicios.</v>
      </c>
      <c r="F35" s="507" t="str">
        <f>'Mapa Final'!F21</f>
        <v>Posibilidad de afectación ambiental debido al desconocimiento de los lineamientos ambientales y normatividad  ambiental vigente para la contratación de bienes, obras y servicios.</v>
      </c>
      <c r="G35" s="507" t="str">
        <f>'Mapa Final'!G21</f>
        <v>Eventos Ambientales Internos</v>
      </c>
      <c r="H35" s="525" t="str">
        <f>'Mapa Final'!I21</f>
        <v>Media</v>
      </c>
      <c r="I35" s="528" t="str">
        <f>'Mapa Final'!L21</f>
        <v>Moderado</v>
      </c>
      <c r="J35" s="537" t="str">
        <f>'Mapa Final'!N21</f>
        <v>Moderado</v>
      </c>
      <c r="K35" s="534" t="str">
        <f>'Mapa Final'!AA21</f>
        <v>Baja</v>
      </c>
      <c r="L35" s="534" t="str">
        <f>'Mapa Final'!AE21</f>
        <v>Moderado</v>
      </c>
      <c r="M35" s="531" t="str">
        <f>'Mapa Final'!AG21</f>
        <v>Moderado</v>
      </c>
      <c r="N35" s="534" t="str">
        <f>'Mapa Final'!AH21</f>
        <v>Aceptar</v>
      </c>
      <c r="O35" s="544"/>
      <c r="P35" s="544"/>
      <c r="Q35" s="544"/>
      <c r="R35" s="544"/>
      <c r="S35" s="544"/>
      <c r="T35" s="544"/>
    </row>
    <row r="36" spans="1:20">
      <c r="A36" s="502"/>
      <c r="B36" s="552"/>
      <c r="C36" s="505"/>
      <c r="D36" s="505"/>
      <c r="E36" s="508"/>
      <c r="F36" s="508"/>
      <c r="G36" s="508"/>
      <c r="H36" s="526"/>
      <c r="I36" s="529"/>
      <c r="J36" s="538"/>
      <c r="K36" s="535"/>
      <c r="L36" s="535"/>
      <c r="M36" s="532"/>
      <c r="N36" s="535"/>
      <c r="O36" s="545"/>
      <c r="P36" s="545"/>
      <c r="Q36" s="545"/>
      <c r="R36" s="545"/>
      <c r="S36" s="545"/>
      <c r="T36" s="545"/>
    </row>
    <row r="37" spans="1:20">
      <c r="A37" s="502"/>
      <c r="B37" s="552"/>
      <c r="C37" s="505"/>
      <c r="D37" s="505"/>
      <c r="E37" s="508"/>
      <c r="F37" s="508"/>
      <c r="G37" s="508"/>
      <c r="H37" s="526"/>
      <c r="I37" s="529"/>
      <c r="J37" s="538"/>
      <c r="K37" s="535"/>
      <c r="L37" s="535"/>
      <c r="M37" s="532"/>
      <c r="N37" s="535"/>
      <c r="O37" s="545"/>
      <c r="P37" s="545"/>
      <c r="Q37" s="545"/>
      <c r="R37" s="545"/>
      <c r="S37" s="545"/>
      <c r="T37" s="545"/>
    </row>
    <row r="38" spans="1:20">
      <c r="A38" s="502"/>
      <c r="B38" s="552"/>
      <c r="C38" s="505"/>
      <c r="D38" s="505"/>
      <c r="E38" s="508"/>
      <c r="F38" s="508"/>
      <c r="G38" s="508"/>
      <c r="H38" s="526"/>
      <c r="I38" s="529"/>
      <c r="J38" s="538"/>
      <c r="K38" s="535"/>
      <c r="L38" s="535"/>
      <c r="M38" s="532"/>
      <c r="N38" s="535"/>
      <c r="O38" s="545"/>
      <c r="P38" s="545"/>
      <c r="Q38" s="545"/>
      <c r="R38" s="545"/>
      <c r="S38" s="545"/>
      <c r="T38" s="545"/>
    </row>
    <row r="39" spans="1:20" ht="278.25" customHeight="1" thickBot="1">
      <c r="A39" s="503"/>
      <c r="B39" s="553"/>
      <c r="C39" s="506"/>
      <c r="D39" s="506"/>
      <c r="E39" s="509"/>
      <c r="F39" s="509"/>
      <c r="G39" s="509"/>
      <c r="H39" s="527"/>
      <c r="I39" s="530"/>
      <c r="J39" s="539"/>
      <c r="K39" s="536"/>
      <c r="L39" s="536"/>
      <c r="M39" s="533"/>
      <c r="N39" s="536"/>
      <c r="O39" s="546"/>
      <c r="P39" s="546"/>
      <c r="Q39" s="546"/>
      <c r="R39" s="546"/>
      <c r="S39" s="546"/>
      <c r="T39" s="546"/>
    </row>
    <row r="40" spans="1:20">
      <c r="A40" s="501" t="e">
        <f>'Mapa Final'!#REF!</f>
        <v>#REF!</v>
      </c>
      <c r="B40" s="547" t="e">
        <f>'Mapa Final'!#REF!</f>
        <v>#REF!</v>
      </c>
      <c r="C40" s="504" t="e">
        <f>'Mapa Final'!#REF!</f>
        <v>#REF!</v>
      </c>
      <c r="D40" s="504" t="e">
        <f>'Mapa Final'!#REF!</f>
        <v>#REF!</v>
      </c>
      <c r="E40" s="507" t="e">
        <f>'Mapa Final'!#REF!</f>
        <v>#REF!</v>
      </c>
      <c r="F40" s="507" t="e">
        <f>'Mapa Final'!#REF!</f>
        <v>#REF!</v>
      </c>
      <c r="G40" s="507" t="e">
        <f>'Mapa Final'!#REF!</f>
        <v>#REF!</v>
      </c>
      <c r="H40" s="525" t="e">
        <f>'Mapa Final'!#REF!</f>
        <v>#REF!</v>
      </c>
      <c r="I40" s="528" t="e">
        <f>'Mapa Final'!#REF!</f>
        <v>#REF!</v>
      </c>
      <c r="J40" s="537" t="e">
        <f>'Mapa Final'!#REF!</f>
        <v>#REF!</v>
      </c>
      <c r="K40" s="534" t="e">
        <f>'Mapa Final'!#REF!</f>
        <v>#REF!</v>
      </c>
      <c r="L40" s="534" t="e">
        <f>'Mapa Final'!#REF!</f>
        <v>#REF!</v>
      </c>
      <c r="M40" s="531" t="e">
        <f>'Mapa Final'!#REF!</f>
        <v>#REF!</v>
      </c>
      <c r="N40" s="534" t="e">
        <f>'Mapa Final'!#REF!</f>
        <v>#REF!</v>
      </c>
      <c r="O40" s="544"/>
      <c r="P40" s="544"/>
      <c r="Q40" s="544"/>
      <c r="R40" s="544"/>
      <c r="S40" s="544"/>
      <c r="T40" s="544"/>
    </row>
    <row r="41" spans="1:20">
      <c r="A41" s="502"/>
      <c r="B41" s="552"/>
      <c r="C41" s="505"/>
      <c r="D41" s="505"/>
      <c r="E41" s="508"/>
      <c r="F41" s="508"/>
      <c r="G41" s="508"/>
      <c r="H41" s="526"/>
      <c r="I41" s="529"/>
      <c r="J41" s="538"/>
      <c r="K41" s="535"/>
      <c r="L41" s="535"/>
      <c r="M41" s="532"/>
      <c r="N41" s="535"/>
      <c r="O41" s="545"/>
      <c r="P41" s="545"/>
      <c r="Q41" s="545"/>
      <c r="R41" s="545"/>
      <c r="S41" s="545"/>
      <c r="T41" s="545"/>
    </row>
    <row r="42" spans="1:20">
      <c r="A42" s="502"/>
      <c r="B42" s="552"/>
      <c r="C42" s="505"/>
      <c r="D42" s="505"/>
      <c r="E42" s="508"/>
      <c r="F42" s="508"/>
      <c r="G42" s="508"/>
      <c r="H42" s="526"/>
      <c r="I42" s="529"/>
      <c r="J42" s="538"/>
      <c r="K42" s="535"/>
      <c r="L42" s="535"/>
      <c r="M42" s="532"/>
      <c r="N42" s="535"/>
      <c r="O42" s="545"/>
      <c r="P42" s="545"/>
      <c r="Q42" s="545"/>
      <c r="R42" s="545"/>
      <c r="S42" s="545"/>
      <c r="T42" s="545"/>
    </row>
    <row r="43" spans="1:20">
      <c r="A43" s="502"/>
      <c r="B43" s="552"/>
      <c r="C43" s="505"/>
      <c r="D43" s="505"/>
      <c r="E43" s="508"/>
      <c r="F43" s="508"/>
      <c r="G43" s="508"/>
      <c r="H43" s="526"/>
      <c r="I43" s="529"/>
      <c r="J43" s="538"/>
      <c r="K43" s="535"/>
      <c r="L43" s="535"/>
      <c r="M43" s="532"/>
      <c r="N43" s="535"/>
      <c r="O43" s="545"/>
      <c r="P43" s="545"/>
      <c r="Q43" s="545"/>
      <c r="R43" s="545"/>
      <c r="S43" s="545"/>
      <c r="T43" s="545"/>
    </row>
    <row r="44" spans="1:20" ht="15.75" thickBot="1">
      <c r="A44" s="503"/>
      <c r="B44" s="553"/>
      <c r="C44" s="506"/>
      <c r="D44" s="506"/>
      <c r="E44" s="509"/>
      <c r="F44" s="509"/>
      <c r="G44" s="509"/>
      <c r="H44" s="527"/>
      <c r="I44" s="530"/>
      <c r="J44" s="539"/>
      <c r="K44" s="536"/>
      <c r="L44" s="536"/>
      <c r="M44" s="533"/>
      <c r="N44" s="536"/>
      <c r="O44" s="546"/>
      <c r="P44" s="546"/>
      <c r="Q44" s="546"/>
      <c r="R44" s="546"/>
      <c r="S44" s="546"/>
      <c r="T44" s="546"/>
    </row>
    <row r="45" spans="1:20">
      <c r="A45" s="501" t="e">
        <f>'Mapa Final'!#REF!</f>
        <v>#REF!</v>
      </c>
      <c r="B45" s="547" t="e">
        <f>'Mapa Final'!#REF!</f>
        <v>#REF!</v>
      </c>
      <c r="C45" s="504" t="e">
        <f>'Mapa Final'!#REF!</f>
        <v>#REF!</v>
      </c>
      <c r="D45" s="504" t="e">
        <f>'Mapa Final'!#REF!</f>
        <v>#REF!</v>
      </c>
      <c r="E45" s="507" t="e">
        <f>'Mapa Final'!#REF!</f>
        <v>#REF!</v>
      </c>
      <c r="F45" s="507" t="e">
        <f>'Mapa Final'!#REF!</f>
        <v>#REF!</v>
      </c>
      <c r="G45" s="507" t="e">
        <f>'Mapa Final'!#REF!</f>
        <v>#REF!</v>
      </c>
      <c r="H45" s="525" t="e">
        <f>'Mapa Final'!#REF!</f>
        <v>#REF!</v>
      </c>
      <c r="I45" s="528" t="e">
        <f>'Mapa Final'!#REF!</f>
        <v>#REF!</v>
      </c>
      <c r="J45" s="537" t="e">
        <f>'Mapa Final'!#REF!</f>
        <v>#REF!</v>
      </c>
      <c r="K45" s="534" t="e">
        <f>'Mapa Final'!#REF!</f>
        <v>#REF!</v>
      </c>
      <c r="L45" s="534" t="e">
        <f>'Mapa Final'!#REF!</f>
        <v>#REF!</v>
      </c>
      <c r="M45" s="531" t="e">
        <f>'Mapa Final'!#REF!</f>
        <v>#REF!</v>
      </c>
      <c r="N45" s="534" t="e">
        <f>'Mapa Final'!#REF!</f>
        <v>#REF!</v>
      </c>
      <c r="O45" s="544"/>
      <c r="P45" s="544"/>
      <c r="Q45" s="544"/>
      <c r="R45" s="544"/>
      <c r="S45" s="544"/>
      <c r="T45" s="544"/>
    </row>
    <row r="46" spans="1:20">
      <c r="A46" s="502"/>
      <c r="B46" s="552"/>
      <c r="C46" s="505"/>
      <c r="D46" s="505"/>
      <c r="E46" s="508"/>
      <c r="F46" s="508"/>
      <c r="G46" s="508"/>
      <c r="H46" s="526"/>
      <c r="I46" s="529"/>
      <c r="J46" s="538"/>
      <c r="K46" s="535"/>
      <c r="L46" s="535"/>
      <c r="M46" s="532"/>
      <c r="N46" s="535"/>
      <c r="O46" s="545"/>
      <c r="P46" s="545"/>
      <c r="Q46" s="545"/>
      <c r="R46" s="545"/>
      <c r="S46" s="545"/>
      <c r="T46" s="545"/>
    </row>
    <row r="47" spans="1:20">
      <c r="A47" s="502"/>
      <c r="B47" s="552"/>
      <c r="C47" s="505"/>
      <c r="D47" s="505"/>
      <c r="E47" s="508"/>
      <c r="F47" s="508"/>
      <c r="G47" s="508"/>
      <c r="H47" s="526"/>
      <c r="I47" s="529"/>
      <c r="J47" s="538"/>
      <c r="K47" s="535"/>
      <c r="L47" s="535"/>
      <c r="M47" s="532"/>
      <c r="N47" s="535"/>
      <c r="O47" s="545"/>
      <c r="P47" s="545"/>
      <c r="Q47" s="545"/>
      <c r="R47" s="545"/>
      <c r="S47" s="545"/>
      <c r="T47" s="545"/>
    </row>
    <row r="48" spans="1:20">
      <c r="A48" s="502"/>
      <c r="B48" s="552"/>
      <c r="C48" s="505"/>
      <c r="D48" s="505"/>
      <c r="E48" s="508"/>
      <c r="F48" s="508"/>
      <c r="G48" s="508"/>
      <c r="H48" s="526"/>
      <c r="I48" s="529"/>
      <c r="J48" s="538"/>
      <c r="K48" s="535"/>
      <c r="L48" s="535"/>
      <c r="M48" s="532"/>
      <c r="N48" s="535"/>
      <c r="O48" s="545"/>
      <c r="P48" s="545"/>
      <c r="Q48" s="545"/>
      <c r="R48" s="545"/>
      <c r="S48" s="545"/>
      <c r="T48" s="545"/>
    </row>
    <row r="49" spans="1:20" ht="15.75" thickBot="1">
      <c r="A49" s="503"/>
      <c r="B49" s="553"/>
      <c r="C49" s="506"/>
      <c r="D49" s="506"/>
      <c r="E49" s="509"/>
      <c r="F49" s="509"/>
      <c r="G49" s="509"/>
      <c r="H49" s="527"/>
      <c r="I49" s="530"/>
      <c r="J49" s="539"/>
      <c r="K49" s="536"/>
      <c r="L49" s="536"/>
      <c r="M49" s="533"/>
      <c r="N49" s="536"/>
      <c r="O49" s="546"/>
      <c r="P49" s="546"/>
      <c r="Q49" s="546"/>
      <c r="R49" s="546"/>
      <c r="S49" s="546"/>
      <c r="T49" s="546"/>
    </row>
    <row r="50" spans="1:20">
      <c r="A50" s="501" t="e">
        <f>'Mapa Final'!#REF!</f>
        <v>#REF!</v>
      </c>
      <c r="B50" s="547" t="e">
        <f>'Mapa Final'!#REF!</f>
        <v>#REF!</v>
      </c>
      <c r="C50" s="504" t="e">
        <f>'Mapa Final'!#REF!</f>
        <v>#REF!</v>
      </c>
      <c r="D50" s="504" t="e">
        <f>'Mapa Final'!#REF!</f>
        <v>#REF!</v>
      </c>
      <c r="E50" s="507" t="e">
        <f>'Mapa Final'!#REF!</f>
        <v>#REF!</v>
      </c>
      <c r="F50" s="507" t="e">
        <f>'Mapa Final'!#REF!</f>
        <v>#REF!</v>
      </c>
      <c r="G50" s="507" t="e">
        <f>'Mapa Final'!#REF!</f>
        <v>#REF!</v>
      </c>
      <c r="H50" s="525" t="e">
        <f>'Mapa Final'!#REF!</f>
        <v>#REF!</v>
      </c>
      <c r="I50" s="528" t="e">
        <f>'Mapa Final'!#REF!</f>
        <v>#REF!</v>
      </c>
      <c r="J50" s="537" t="e">
        <f>'Mapa Final'!#REF!</f>
        <v>#REF!</v>
      </c>
      <c r="K50" s="534" t="e">
        <f>'Mapa Final'!#REF!</f>
        <v>#REF!</v>
      </c>
      <c r="L50" s="534" t="e">
        <f>'Mapa Final'!#REF!</f>
        <v>#REF!</v>
      </c>
      <c r="M50" s="531" t="e">
        <f>'Mapa Final'!#REF!</f>
        <v>#REF!</v>
      </c>
      <c r="N50" s="534" t="e">
        <f>'Mapa Final'!#REF!</f>
        <v>#REF!</v>
      </c>
      <c r="O50" s="544"/>
      <c r="P50" s="544"/>
      <c r="Q50" s="544"/>
      <c r="R50" s="544"/>
      <c r="S50" s="544"/>
      <c r="T50" s="544"/>
    </row>
    <row r="51" spans="1:20">
      <c r="A51" s="502"/>
      <c r="B51" s="552"/>
      <c r="C51" s="505"/>
      <c r="D51" s="505"/>
      <c r="E51" s="508"/>
      <c r="F51" s="508"/>
      <c r="G51" s="508"/>
      <c r="H51" s="526"/>
      <c r="I51" s="529"/>
      <c r="J51" s="538"/>
      <c r="K51" s="535"/>
      <c r="L51" s="535"/>
      <c r="M51" s="532"/>
      <c r="N51" s="535"/>
      <c r="O51" s="545"/>
      <c r="P51" s="545"/>
      <c r="Q51" s="545"/>
      <c r="R51" s="545"/>
      <c r="S51" s="545"/>
      <c r="T51" s="545"/>
    </row>
    <row r="52" spans="1:20">
      <c r="A52" s="502"/>
      <c r="B52" s="552"/>
      <c r="C52" s="505"/>
      <c r="D52" s="505"/>
      <c r="E52" s="508"/>
      <c r="F52" s="508"/>
      <c r="G52" s="508"/>
      <c r="H52" s="526"/>
      <c r="I52" s="529"/>
      <c r="J52" s="538"/>
      <c r="K52" s="535"/>
      <c r="L52" s="535"/>
      <c r="M52" s="532"/>
      <c r="N52" s="535"/>
      <c r="O52" s="545"/>
      <c r="P52" s="545"/>
      <c r="Q52" s="545"/>
      <c r="R52" s="545"/>
      <c r="S52" s="545"/>
      <c r="T52" s="545"/>
    </row>
    <row r="53" spans="1:20">
      <c r="A53" s="502"/>
      <c r="B53" s="552"/>
      <c r="C53" s="505"/>
      <c r="D53" s="505"/>
      <c r="E53" s="508"/>
      <c r="F53" s="508"/>
      <c r="G53" s="508"/>
      <c r="H53" s="526"/>
      <c r="I53" s="529"/>
      <c r="J53" s="538"/>
      <c r="K53" s="535"/>
      <c r="L53" s="535"/>
      <c r="M53" s="532"/>
      <c r="N53" s="535"/>
      <c r="O53" s="545"/>
      <c r="P53" s="545"/>
      <c r="Q53" s="545"/>
      <c r="R53" s="545"/>
      <c r="S53" s="545"/>
      <c r="T53" s="545"/>
    </row>
    <row r="54" spans="1:20" ht="15.75" thickBot="1">
      <c r="A54" s="503"/>
      <c r="B54" s="553"/>
      <c r="C54" s="506"/>
      <c r="D54" s="506"/>
      <c r="E54" s="509"/>
      <c r="F54" s="509"/>
      <c r="G54" s="509"/>
      <c r="H54" s="527"/>
      <c r="I54" s="530"/>
      <c r="J54" s="539"/>
      <c r="K54" s="536"/>
      <c r="L54" s="536"/>
      <c r="M54" s="533"/>
      <c r="N54" s="536"/>
      <c r="O54" s="546"/>
      <c r="P54" s="546"/>
      <c r="Q54" s="546"/>
      <c r="R54" s="546"/>
      <c r="S54" s="546"/>
      <c r="T54" s="546"/>
    </row>
    <row r="55" spans="1:20">
      <c r="A55" s="501" t="e">
        <f>'Mapa Final'!#REF!</f>
        <v>#REF!</v>
      </c>
      <c r="B55" s="547" t="e">
        <f>'Mapa Final'!#REF!</f>
        <v>#REF!</v>
      </c>
      <c r="C55" s="504" t="e">
        <f>'Mapa Final'!#REF!</f>
        <v>#REF!</v>
      </c>
      <c r="D55" s="504" t="e">
        <f>'Mapa Final'!#REF!</f>
        <v>#REF!</v>
      </c>
      <c r="E55" s="507" t="e">
        <f>'Mapa Final'!#REF!</f>
        <v>#REF!</v>
      </c>
      <c r="F55" s="507" t="e">
        <f>'Mapa Final'!#REF!</f>
        <v>#REF!</v>
      </c>
      <c r="G55" s="507" t="e">
        <f>'Mapa Final'!#REF!</f>
        <v>#REF!</v>
      </c>
      <c r="H55" s="525" t="e">
        <f>'Mapa Final'!#REF!</f>
        <v>#REF!</v>
      </c>
      <c r="I55" s="528" t="e">
        <f>'Mapa Final'!#REF!</f>
        <v>#REF!</v>
      </c>
      <c r="J55" s="537" t="e">
        <f>'Mapa Final'!#REF!</f>
        <v>#REF!</v>
      </c>
      <c r="K55" s="534" t="e">
        <f>'Mapa Final'!#REF!</f>
        <v>#REF!</v>
      </c>
      <c r="L55" s="534" t="e">
        <f>'Mapa Final'!#REF!</f>
        <v>#REF!</v>
      </c>
      <c r="M55" s="531" t="e">
        <f>'Mapa Final'!#REF!</f>
        <v>#REF!</v>
      </c>
      <c r="N55" s="534" t="e">
        <f>'Mapa Final'!#REF!</f>
        <v>#REF!</v>
      </c>
      <c r="O55" s="544"/>
      <c r="P55" s="544"/>
      <c r="Q55" s="544"/>
      <c r="R55" s="544"/>
      <c r="S55" s="544"/>
      <c r="T55" s="544"/>
    </row>
    <row r="56" spans="1:20">
      <c r="A56" s="502"/>
      <c r="B56" s="552"/>
      <c r="C56" s="505"/>
      <c r="D56" s="505"/>
      <c r="E56" s="508"/>
      <c r="F56" s="508"/>
      <c r="G56" s="508"/>
      <c r="H56" s="526"/>
      <c r="I56" s="529"/>
      <c r="J56" s="538"/>
      <c r="K56" s="535"/>
      <c r="L56" s="535"/>
      <c r="M56" s="532"/>
      <c r="N56" s="535"/>
      <c r="O56" s="545"/>
      <c r="P56" s="545"/>
      <c r="Q56" s="545"/>
      <c r="R56" s="545"/>
      <c r="S56" s="545"/>
      <c r="T56" s="545"/>
    </row>
    <row r="57" spans="1:20">
      <c r="A57" s="502"/>
      <c r="B57" s="552"/>
      <c r="C57" s="505"/>
      <c r="D57" s="505"/>
      <c r="E57" s="508"/>
      <c r="F57" s="508"/>
      <c r="G57" s="508"/>
      <c r="H57" s="526"/>
      <c r="I57" s="529"/>
      <c r="J57" s="538"/>
      <c r="K57" s="535"/>
      <c r="L57" s="535"/>
      <c r="M57" s="532"/>
      <c r="N57" s="535"/>
      <c r="O57" s="545"/>
      <c r="P57" s="545"/>
      <c r="Q57" s="545"/>
      <c r="R57" s="545"/>
      <c r="S57" s="545"/>
      <c r="T57" s="545"/>
    </row>
    <row r="58" spans="1:20">
      <c r="A58" s="502"/>
      <c r="B58" s="552"/>
      <c r="C58" s="505"/>
      <c r="D58" s="505"/>
      <c r="E58" s="508"/>
      <c r="F58" s="508"/>
      <c r="G58" s="508"/>
      <c r="H58" s="526"/>
      <c r="I58" s="529"/>
      <c r="J58" s="538"/>
      <c r="K58" s="535"/>
      <c r="L58" s="535"/>
      <c r="M58" s="532"/>
      <c r="N58" s="535"/>
      <c r="O58" s="545"/>
      <c r="P58" s="545"/>
      <c r="Q58" s="545"/>
      <c r="R58" s="545"/>
      <c r="S58" s="545"/>
      <c r="T58" s="545"/>
    </row>
    <row r="59" spans="1:20" ht="15.75" thickBot="1">
      <c r="A59" s="503"/>
      <c r="B59" s="553"/>
      <c r="C59" s="506"/>
      <c r="D59" s="506"/>
      <c r="E59" s="509"/>
      <c r="F59" s="509"/>
      <c r="G59" s="509"/>
      <c r="H59" s="527"/>
      <c r="I59" s="530"/>
      <c r="J59" s="539"/>
      <c r="K59" s="536"/>
      <c r="L59" s="536"/>
      <c r="M59" s="533"/>
      <c r="N59" s="536"/>
      <c r="O59" s="546"/>
      <c r="P59" s="546"/>
      <c r="Q59" s="546"/>
      <c r="R59" s="546"/>
      <c r="S59" s="546"/>
      <c r="T59" s="54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6E2A5-4FD1-4186-8F2E-03CCBCBE9A5C}"/>
</file>

<file path=customXml/itemProps2.xml><?xml version="1.0" encoding="utf-8"?>
<ds:datastoreItem xmlns:ds="http://schemas.openxmlformats.org/officeDocument/2006/customXml" ds:itemID="{DAA1CF66-04CF-4E0A-B343-F348E97801EF}"/>
</file>

<file path=customXml/itemProps3.xml><?xml version="1.0" encoding="utf-8"?>
<ds:datastoreItem xmlns:ds="http://schemas.openxmlformats.org/officeDocument/2006/customXml" ds:itemID="{6EB21720-C781-47E5-B684-A91C102959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Tolima - Ibague</cp:lastModifiedBy>
  <cp:revision/>
  <dcterms:created xsi:type="dcterms:W3CDTF">2021-04-16T16:11:31Z</dcterms:created>
  <dcterms:modified xsi:type="dcterms:W3CDTF">2023-12-04T16:38:24Z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